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asie\mASTER\"/>
    </mc:Choice>
  </mc:AlternateContent>
  <bookViews>
    <workbookView xWindow="-120" yWindow="-120" windowWidth="20736" windowHeight="11160" tabRatio="627" firstSheet="2" activeTab="2"/>
  </bookViews>
  <sheets>
    <sheet name="DD421" sheetId="6" state="hidden" r:id="rId1"/>
    <sheet name="DF421" sheetId="2" state="hidden" r:id="rId2"/>
    <sheet name="Feuil1" sheetId="11" r:id="rId3"/>
    <sheet name="DF522" sheetId="4" state="hidden" r:id="rId4"/>
    <sheet name="DF523" sheetId="3" state="hidden" r:id="rId5"/>
  </sheets>
  <externalReferences>
    <externalReference r:id="rId6"/>
  </externalReferences>
  <definedNames>
    <definedName name="PARAM_CM" localSheetId="0">'[1]Paramètres 14-15'!$B$8</definedName>
    <definedName name="PARAM_CM" localSheetId="1">'[1]Paramètres 14-15'!$B$8</definedName>
    <definedName name="PARAM_CM" localSheetId="3">'[1]Paramètres 14-15'!$B$8</definedName>
    <definedName name="PARAM_CM" localSheetId="4">'[1]Paramètres 14-15'!$B$8</definedName>
    <definedName name="PARAM_CM">#REF!</definedName>
    <definedName name="PARAM_LANGUE" localSheetId="3">#REF!</definedName>
    <definedName name="PARAM_LANGUE" localSheetId="4">#REF!</definedName>
    <definedName name="PARAM_LANGUE">#REF!</definedName>
    <definedName name="PARAM_Langues">'[1]Paramètres 14-15'!$B$10</definedName>
    <definedName name="PARAM_TD" localSheetId="0">'[1]Paramètres 14-15'!$B$9</definedName>
    <definedName name="PARAM_TD" localSheetId="1">'[1]Paramètres 14-15'!$B$9</definedName>
    <definedName name="PARAM_TD" localSheetId="3">'[1]Paramètres 14-15'!$B$9</definedName>
    <definedName name="PARAM_TD" localSheetId="4">'[1]Paramètres 14-15'!$B$9</definedName>
    <definedName name="PARAM_TD">#REF!</definedName>
    <definedName name="PARAM_TIC" localSheetId="0">'[1]Paramètres 14-15'!$B$12</definedName>
    <definedName name="PARAM_TIC" localSheetId="1">'[1]Paramètres 14-15'!$B$12</definedName>
    <definedName name="PARAM_TIC" localSheetId="3">'[1]Paramètres 14-15'!$B$12</definedName>
    <definedName name="PARAM_TIC" localSheetId="4">'[1]Paramètres 14-15'!$B$12</definedName>
    <definedName name="PARAM_TIC">#REF!</definedName>
    <definedName name="_xlnm.Print_Area" localSheetId="0">'DD421'!$A$1:$P$69</definedName>
    <definedName name="_xlnm.Print_Area" localSheetId="1">'DF421'!$A$1:$P$95</definedName>
    <definedName name="_xlnm.Print_Area" localSheetId="3">'DF522'!$A$1:$P$55</definedName>
    <definedName name="_xlnm.Print_Area" localSheetId="4">'DF523'!$A$1:$P$49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6" l="1"/>
  <c r="M7" i="6"/>
  <c r="L8" i="6"/>
  <c r="M8" i="6"/>
  <c r="O8" i="6"/>
  <c r="H15" i="6"/>
  <c r="H16" i="6"/>
  <c r="H18" i="6"/>
  <c r="H23" i="6"/>
  <c r="H24" i="6"/>
  <c r="L38" i="6"/>
  <c r="M38" i="6"/>
  <c r="O38" i="6"/>
  <c r="L55" i="6"/>
  <c r="M55" i="6"/>
  <c r="O55" i="6"/>
  <c r="H20" i="3"/>
  <c r="H21" i="3"/>
  <c r="H13" i="2"/>
  <c r="H21" i="4"/>
  <c r="H20" i="4"/>
  <c r="O43" i="4"/>
  <c r="M43" i="4"/>
  <c r="L43" i="4"/>
  <c r="M42" i="4"/>
  <c r="L42" i="4"/>
  <c r="M8" i="4"/>
  <c r="L8" i="4"/>
  <c r="M7" i="4"/>
  <c r="L7" i="4"/>
  <c r="O38" i="3"/>
  <c r="M38" i="3"/>
  <c r="L38" i="3"/>
  <c r="M37" i="3"/>
  <c r="L37" i="3"/>
  <c r="M8" i="3"/>
  <c r="L8" i="3"/>
  <c r="M7" i="3"/>
  <c r="L7" i="3"/>
  <c r="O61" i="2"/>
  <c r="M61" i="2"/>
  <c r="L61" i="2"/>
  <c r="M60" i="2"/>
  <c r="L60" i="2"/>
  <c r="M7" i="2"/>
  <c r="L7" i="2"/>
  <c r="O8" i="2"/>
  <c r="L8" i="2"/>
  <c r="M8" i="2"/>
</calcChain>
</file>

<file path=xl/comments1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</commentList>
</comments>
</file>

<file path=xl/sharedStrings.xml><?xml version="1.0" encoding="utf-8"?>
<sst xmlns="http://schemas.openxmlformats.org/spreadsheetml/2006/main" count="1069" uniqueCount="465">
  <si>
    <t>Contrat 2016/2020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</si>
  <si>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</si>
  <si>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</si>
  <si>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</si>
  <si>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</si>
  <si>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</si>
  <si>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</si>
  <si>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</si>
  <si>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</si>
  <si>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CM</t>
  </si>
  <si>
    <t>TD</t>
  </si>
  <si>
    <t>stage</t>
  </si>
  <si>
    <t>Nb h
à distance</t>
  </si>
  <si>
    <t>Nb h présentiel</t>
  </si>
  <si>
    <t>Total HTD L3.1</t>
  </si>
  <si>
    <t>ENS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</si>
  <si>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</si>
  <si>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</si>
  <si>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</si>
  <si>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</si>
  <si>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</si>
  <si>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</si>
  <si>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</si>
  <si>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</si>
  <si>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</si>
  <si>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</si>
  <si>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</si>
  <si>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</si>
  <si>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</si>
  <si>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</si>
  <si>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</si>
  <si>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</si>
  <si>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Mention :  Cinéma et audiovisuel</t>
  </si>
  <si>
    <t>Parcours : Documentaire culturel: production et réalisation</t>
  </si>
  <si>
    <t>Mention : Cinéma et audiovisuel</t>
  </si>
  <si>
    <t>Parcours : Métiers de l'exploitation, de la médiation culturelle et de l’éducation à l’image</t>
  </si>
  <si>
    <t>Les métiers du cinéma et de l'audiovisuel 1</t>
  </si>
  <si>
    <t>Pratiques  cinématographiques</t>
  </si>
  <si>
    <t>Méthodologie de la recherche</t>
  </si>
  <si>
    <t>Langue</t>
  </si>
  <si>
    <t>Histoire du cinéma</t>
  </si>
  <si>
    <t>La question documentaire</t>
  </si>
  <si>
    <t>Séminaire ENS -Esthétique du cinéma 1</t>
  </si>
  <si>
    <t>Anglais de spécialité  1</t>
  </si>
  <si>
    <t>2 enseignements au choix parmi &gt;&gt;</t>
  </si>
  <si>
    <t>TIC</t>
  </si>
  <si>
    <t>Les métiers du cinéma et de l'audiovisuel 2</t>
  </si>
  <si>
    <t>Mémoire de recherche</t>
  </si>
  <si>
    <t>Cinéma et art contemporain</t>
  </si>
  <si>
    <t>Photographie et mise en scène</t>
  </si>
  <si>
    <t>Images de la culture</t>
  </si>
  <si>
    <t>Séminaire ENS -Esthétique du cinéma 2</t>
  </si>
  <si>
    <t>Production audiovisuelle niveau 2</t>
  </si>
  <si>
    <t>Distribution et exploitation niveau 2</t>
  </si>
  <si>
    <t>Médiation et éducation à l'image</t>
  </si>
  <si>
    <t>Etudes photographiques</t>
  </si>
  <si>
    <t>mémoire</t>
  </si>
  <si>
    <t>1 enseignement au choix parmi &gt;&gt;</t>
  </si>
  <si>
    <t>Esthétique de la photographie</t>
  </si>
  <si>
    <t xml:space="preserve">Théorie des images (Lyon 3) </t>
  </si>
  <si>
    <t>Anglais de spécialité 2</t>
  </si>
  <si>
    <t xml:space="preserve">Mémoire de recherche </t>
  </si>
  <si>
    <t>Mémoire de recherche associé au stage long</t>
  </si>
  <si>
    <t>Diffusion et exploitation cinématographique</t>
  </si>
  <si>
    <t>Economie du cinéma et de l'audiovisuel</t>
  </si>
  <si>
    <t>Education à l'image et médiation culturelle</t>
  </si>
  <si>
    <t>Mémoire de recherche ou stage</t>
  </si>
  <si>
    <t>Stage long</t>
  </si>
  <si>
    <t>Approches du documentaire culturel</t>
  </si>
  <si>
    <t>Pratiques professionnelles</t>
  </si>
  <si>
    <t>Mémoire de recherche ou réalisation audiov.</t>
  </si>
  <si>
    <t>code étape :
DF 421-161</t>
  </si>
  <si>
    <t>Modification : 24/05/2016</t>
  </si>
  <si>
    <t xml:space="preserve">Penser le cinéma </t>
  </si>
  <si>
    <t>Esthétique du cinéma 1</t>
  </si>
  <si>
    <t>Histoire du cinéma : les transferts culturels (EFMS /mutualisé avec le M2)</t>
  </si>
  <si>
    <t>Séminaire ENS-Philosophie du cinéma 1</t>
  </si>
  <si>
    <t>Séminaire ENS - Histoire du cinéma 1</t>
  </si>
  <si>
    <t>Production audiovisuelle niveau 1</t>
  </si>
  <si>
    <t>Distribution et exploitation niveau 1</t>
  </si>
  <si>
    <t>Archives cinématographiques</t>
  </si>
  <si>
    <t>Archives photographiques</t>
  </si>
  <si>
    <t>Histoire de la Télévision 1 (Lyon 3)</t>
  </si>
  <si>
    <t>Séminaire ENS -Esthétique du cinéma 1 (si non choisi en UE A1)</t>
  </si>
  <si>
    <t>Séminaire ENS  - Philosophie du cinéma 1  (si non choisi en UE A1)</t>
  </si>
  <si>
    <t>Séminaire ENS - Histoire du cinéma 1  (si non choisi en UE A1)</t>
  </si>
  <si>
    <t>Réalisation (avec CinéFabrique)</t>
  </si>
  <si>
    <t>Médiation culturelle A</t>
  </si>
  <si>
    <t>Médiation culturelle B</t>
  </si>
  <si>
    <t>Education à l'image 1</t>
  </si>
  <si>
    <t>Pratiques, théorie et éthique de la restauration</t>
  </si>
  <si>
    <t>Photographie</t>
  </si>
  <si>
    <t>ENS- Classe à projet (master classe cinéma + atelier d'écriture critique 1)</t>
  </si>
  <si>
    <t>ENS- Atelier de réalisation (à poursuivre en S2)</t>
  </si>
  <si>
    <t>Méthodologie de la recherche (3 groupes)</t>
  </si>
  <si>
    <t>ENS -Séminaire jeunes chercheurs (1 groupe)</t>
  </si>
  <si>
    <t>Penser le cinéma et la photographie</t>
  </si>
  <si>
    <t>Esthétique du cinéma 2</t>
  </si>
  <si>
    <t>Séminaire ENS-Philosophie du cinéma 2</t>
  </si>
  <si>
    <t>Séminaire ENS - Histoire du cinéma 2</t>
  </si>
  <si>
    <t>Gestion de salles</t>
  </si>
  <si>
    <t>Etude de films</t>
  </si>
  <si>
    <t xml:space="preserve">ENS- Atelier d'écriture critique 2 </t>
  </si>
  <si>
    <t>ENS -Séminaire du Département des Arts</t>
  </si>
  <si>
    <t>ENS- Atelier de réalisation (si suivi au S1)</t>
  </si>
  <si>
    <t>Enseignements mutualisés LYON2</t>
  </si>
  <si>
    <t>Essai documentaire</t>
  </si>
  <si>
    <t>Enseignement mutualisé avec l'ENS ou autre établissement</t>
  </si>
  <si>
    <t xml:space="preserve">Philosophie, esthétique du cinéma et de la photographie </t>
  </si>
  <si>
    <t xml:space="preserve">Esthétique du cinéma </t>
  </si>
  <si>
    <t xml:space="preserve">Histoire du cinéma  </t>
  </si>
  <si>
    <t>Histoire du cinéma : les transferts culturels (EFMS /mutualisé avec le M1)</t>
  </si>
  <si>
    <t>Séminaire ENS-Histoire du cinéma 3 (si non choisi en M1)</t>
  </si>
  <si>
    <t>ENS – Anglais arts visuels</t>
  </si>
  <si>
    <t>Méthodologie</t>
  </si>
  <si>
    <t xml:space="preserve">ENS: Séminaire jeunes chercheurs </t>
  </si>
  <si>
    <t>Séminaire ARIMES Passages XX-XXI</t>
  </si>
  <si>
    <t>Histoire et esthétique du cinéma</t>
  </si>
  <si>
    <t>Education à l'image 2</t>
  </si>
  <si>
    <t>ENS - Atelier d'écriture critique 1</t>
  </si>
  <si>
    <t>ENS – 2 master classes cinéma</t>
  </si>
  <si>
    <t xml:space="preserve">Pratiques cinématographiques </t>
  </si>
  <si>
    <t>Approches du documentaire contemporain</t>
  </si>
  <si>
    <t>4DFSOPT1</t>
  </si>
  <si>
    <t>4DFSPER1</t>
  </si>
  <si>
    <t>4DFSUEA1</t>
  </si>
  <si>
    <t>4DFSUEB1</t>
  </si>
  <si>
    <t>4DFSUEC1</t>
  </si>
  <si>
    <t>4DFSUED1</t>
  </si>
  <si>
    <t>4DFSUEE1</t>
  </si>
  <si>
    <t>4DFSOPT2</t>
  </si>
  <si>
    <t>4DFSPER2</t>
  </si>
  <si>
    <t>L4DFSOP1</t>
  </si>
  <si>
    <t>L4DFSPE1</t>
  </si>
  <si>
    <t>L4DFSUA1</t>
  </si>
  <si>
    <t>L4DFSUB1</t>
  </si>
  <si>
    <t>L4DFSUC1</t>
  </si>
  <si>
    <t>L4DFSUD1</t>
  </si>
  <si>
    <t>L4DFSUE1</t>
  </si>
  <si>
    <t>L4DFSOP2</t>
  </si>
  <si>
    <t>L4DFSPE2</t>
  </si>
  <si>
    <t>L4DFSUA2</t>
  </si>
  <si>
    <t>L4DFSUB2</t>
  </si>
  <si>
    <t>L4DFSUC2</t>
  </si>
  <si>
    <t>4DFSUEC2</t>
  </si>
  <si>
    <t>4DFSUEB2</t>
  </si>
  <si>
    <t>4DFSUEA2</t>
  </si>
  <si>
    <t>4DFSC012</t>
  </si>
  <si>
    <t>4DFSC022</t>
  </si>
  <si>
    <t>4DFSB012</t>
  </si>
  <si>
    <t>4DFSB022</t>
  </si>
  <si>
    <t>4DFSB032</t>
  </si>
  <si>
    <t>4DFSB042</t>
  </si>
  <si>
    <t>4DFSB052</t>
  </si>
  <si>
    <t>4DFSB062</t>
  </si>
  <si>
    <t>4DFSB072</t>
  </si>
  <si>
    <t>4DFSB082</t>
  </si>
  <si>
    <t>4DFSB092</t>
  </si>
  <si>
    <t>4DFSA012</t>
  </si>
  <si>
    <t>4DFSA022</t>
  </si>
  <si>
    <t>4DFSA032</t>
  </si>
  <si>
    <t>4DFSA042</t>
  </si>
  <si>
    <t>4DFSA052</t>
  </si>
  <si>
    <t>4DFSA062</t>
  </si>
  <si>
    <t>4DFSA072</t>
  </si>
  <si>
    <t>4DFSA011</t>
  </si>
  <si>
    <t>4DFSA031</t>
  </si>
  <si>
    <t>4DFSA041</t>
  </si>
  <si>
    <t>4DFSA051</t>
  </si>
  <si>
    <t>4DFSA061</t>
  </si>
  <si>
    <t>4DFSA071</t>
  </si>
  <si>
    <t>4DFSB011</t>
  </si>
  <si>
    <t>4DFSB031</t>
  </si>
  <si>
    <t>4DFSB041</t>
  </si>
  <si>
    <t>4DFSB051</t>
  </si>
  <si>
    <t>4DFSB021</t>
  </si>
  <si>
    <t>4DFSA021</t>
  </si>
  <si>
    <t>4DFSC011</t>
  </si>
  <si>
    <t>4DFSC021</t>
  </si>
  <si>
    <t>4DFSC031</t>
  </si>
  <si>
    <t>4DFSC041</t>
  </si>
  <si>
    <t>4DFSC051</t>
  </si>
  <si>
    <t>4DFSC061</t>
  </si>
  <si>
    <t>4DFSC071</t>
  </si>
  <si>
    <t>4DFSC081</t>
  </si>
  <si>
    <t>4DFSD011</t>
  </si>
  <si>
    <t>4DFSD021</t>
  </si>
  <si>
    <t>4DFSE011</t>
  </si>
  <si>
    <t>4DFSE021</t>
  </si>
  <si>
    <t>P</t>
  </si>
  <si>
    <t>Construction du projet professionnel (mutualisé avec P1 et P2 du M2) Dans le P1 Cela n'a pas le même intitulé</t>
  </si>
  <si>
    <t>5DFMOPT3</t>
  </si>
  <si>
    <t>5DFMPER3</t>
  </si>
  <si>
    <t>5DFMUEA3</t>
  </si>
  <si>
    <t>5DFMUEB3</t>
  </si>
  <si>
    <t>5DFMUEC3</t>
  </si>
  <si>
    <t>5DFMUED3</t>
  </si>
  <si>
    <t>5DFMUEE3</t>
  </si>
  <si>
    <t>5DFMOPT4</t>
  </si>
  <si>
    <t>5DFMPER4</t>
  </si>
  <si>
    <t>5DFMUEA4</t>
  </si>
  <si>
    <t>5DFDOPT4</t>
  </si>
  <si>
    <t>5DFDPER4</t>
  </si>
  <si>
    <t>5DFDUEA4</t>
  </si>
  <si>
    <t>5DFDOPT3</t>
  </si>
  <si>
    <t>5DFDPER3</t>
  </si>
  <si>
    <t>5DFDUEB3</t>
  </si>
  <si>
    <t>5DFDUEC3</t>
  </si>
  <si>
    <t>Anglais de spécialité 2 (mutualisé avec parcours Documentaire) ET AVEC le parcours pensées du cinéma</t>
  </si>
  <si>
    <t>5DFMA014</t>
  </si>
  <si>
    <t>5DFMA024</t>
  </si>
  <si>
    <t>5DFMC013</t>
  </si>
  <si>
    <t>5DFMC023</t>
  </si>
  <si>
    <t>5DFMC033</t>
  </si>
  <si>
    <t>5DFMC043</t>
  </si>
  <si>
    <t>5DFMC053</t>
  </si>
  <si>
    <t>5DFDB013</t>
  </si>
  <si>
    <t>5DFDB023</t>
  </si>
  <si>
    <t>M</t>
  </si>
  <si>
    <t>5DFMB013</t>
  </si>
  <si>
    <t>5DFMB023</t>
  </si>
  <si>
    <t>L5DFMOP3</t>
  </si>
  <si>
    <t>L5DFMPE3</t>
  </si>
  <si>
    <t>L5DFMOP4</t>
  </si>
  <si>
    <t>L5DFMPE4</t>
  </si>
  <si>
    <t>L5DFDOP4</t>
  </si>
  <si>
    <t>L5DFDPE4</t>
  </si>
  <si>
    <t>L5DFDOP3</t>
  </si>
  <si>
    <t>L5DFDPE3</t>
  </si>
  <si>
    <t>L5DFDUB3</t>
  </si>
  <si>
    <t>L5DFDUA4</t>
  </si>
  <si>
    <t>L5DFMUA4</t>
  </si>
  <si>
    <t>L5DFMUB3</t>
  </si>
  <si>
    <t>L5DFMUC3</t>
  </si>
  <si>
    <t>L5DFMUA3</t>
  </si>
  <si>
    <r>
      <t xml:space="preserve">il n'est pas possible de mettre des ects avec des virgules nombres entiers obligatoirement </t>
    </r>
    <r>
      <rPr>
        <b/>
        <sz val="12"/>
        <color rgb="FF00B050"/>
        <rFont val="Calibri"/>
        <family val="2"/>
        <scheme val="minor"/>
      </rPr>
      <t>7 8 7 5 3</t>
    </r>
  </si>
  <si>
    <t>5DFME013</t>
  </si>
  <si>
    <t xml:space="preserve">M </t>
  </si>
  <si>
    <t>L5DFMUE5</t>
  </si>
  <si>
    <t>5DFMD013</t>
  </si>
  <si>
    <t>L5DFMUD3</t>
  </si>
  <si>
    <t>Anglais de spécialité pro (mutualisé avec parcours Documentaire)</t>
  </si>
  <si>
    <t>Anglais de spécialité  pro  (mutualisé avec parcours MEME)</t>
  </si>
  <si>
    <t>Atelier documentaire (avec CinéFabrique)</t>
  </si>
  <si>
    <t>Mémoire de stage</t>
  </si>
  <si>
    <t>Réalisation documentaire</t>
  </si>
  <si>
    <r>
      <t>Anglais de spécialité 2 (mutualisé avec parcours Documentaire) ET AVEC le parcours pensées du cinéma</t>
    </r>
    <r>
      <rPr>
        <b/>
        <sz val="12"/>
        <color rgb="FF00B050"/>
        <rFont val="Calibri"/>
        <family val="2"/>
        <scheme val="minor"/>
      </rPr>
      <t xml:space="preserve"> =&gt; non / modifié</t>
    </r>
  </si>
  <si>
    <r>
      <t>Construction du projet professionnel (mutualisé avec P1 et P2 du M2) Dans le P1 Cela n'a pas le même intitulé =&gt;</t>
    </r>
    <r>
      <rPr>
        <b/>
        <sz val="12"/>
        <color rgb="FF00B050"/>
        <rFont val="Calibri"/>
        <family val="2"/>
        <scheme val="minor"/>
      </rPr>
      <t>ok modifié</t>
    </r>
  </si>
  <si>
    <r>
      <t xml:space="preserve">il n'est pas possible de mettre des ects avec des virgules nombres entiers obligatoirement =&gt; </t>
    </r>
    <r>
      <rPr>
        <b/>
        <sz val="12"/>
        <color rgb="FF00B050"/>
        <rFont val="Calibri"/>
        <family val="2"/>
        <scheme val="minor"/>
      </rPr>
      <t>ok modfiié</t>
    </r>
  </si>
  <si>
    <r>
      <t xml:space="preserve">Réalisation documentaire (avec CinéFabrique) Même cours qu'en M1  =&gt; </t>
    </r>
    <r>
      <rPr>
        <b/>
        <sz val="12"/>
        <color rgb="FF00B050"/>
        <rFont val="Calibri"/>
        <family val="2"/>
        <scheme val="minor"/>
      </rPr>
      <t>non / modifié</t>
    </r>
  </si>
  <si>
    <t>+ demande de modif intitulés et horaires @ 06/06/2016 J GERSTENKORN</t>
  </si>
  <si>
    <r>
      <t xml:space="preserve">Séminaire </t>
    </r>
    <r>
      <rPr>
        <sz val="12"/>
        <color rgb="FFFF0000"/>
        <rFont val="Calibri"/>
        <family val="2"/>
      </rPr>
      <t>de recherche</t>
    </r>
    <r>
      <rPr>
        <sz val="12"/>
        <color indexed="8"/>
        <rFont val="Calibri"/>
        <family val="2"/>
      </rPr>
      <t xml:space="preserve"> Dramaturgie (M1 Arts de la Scène et du Spectacle vivant)</t>
    </r>
  </si>
  <si>
    <r>
      <t xml:space="preserve">Séminaire </t>
    </r>
    <r>
      <rPr>
        <sz val="12"/>
        <color rgb="FFFF0000"/>
        <rFont val="Calibri"/>
        <family val="2"/>
      </rPr>
      <t>de recherche</t>
    </r>
    <r>
      <rPr>
        <sz val="12"/>
        <color indexed="8"/>
        <rFont val="Calibri"/>
        <family val="2"/>
      </rPr>
      <t xml:space="preserve"> mise en scène (M1 Arts de la Scène et du Spectacle vivant)</t>
    </r>
  </si>
  <si>
    <r>
      <t xml:space="preserve">Séminaire </t>
    </r>
    <r>
      <rPr>
        <sz val="12"/>
        <color rgb="FFFF0000"/>
        <rFont val="Calibri"/>
        <family val="2"/>
      </rPr>
      <t xml:space="preserve">de recherche </t>
    </r>
    <r>
      <rPr>
        <sz val="12"/>
        <color indexed="8"/>
        <rFont val="Calibri"/>
        <family val="2"/>
      </rPr>
      <t>Danse (M1 Arts de la Scène et du Spectacle vivant)</t>
    </r>
  </si>
  <si>
    <t>4DDIA051</t>
  </si>
  <si>
    <t>4DDIA021</t>
  </si>
  <si>
    <t>4DDIA031</t>
  </si>
  <si>
    <t>ENX</t>
  </si>
  <si>
    <t>5DDIA023</t>
  </si>
  <si>
    <r>
      <rPr>
        <strike/>
        <sz val="11"/>
        <color rgb="FFFF0000"/>
        <rFont val="Calibri"/>
        <family val="2"/>
      </rPr>
      <t>Séminaire</t>
    </r>
    <r>
      <rPr>
        <sz val="11"/>
        <color rgb="FFFF0000"/>
        <rFont val="Calibri"/>
        <family val="2"/>
      </rPr>
      <t xml:space="preserve"> </t>
    </r>
    <r>
      <rPr>
        <sz val="11"/>
        <color indexed="8"/>
        <rFont val="Calibri"/>
        <family val="2"/>
      </rPr>
      <t>Créations artistiques et politiques du spectacle vivant (M2 Arts de la Scène et du Spectacle vivant)</t>
    </r>
  </si>
  <si>
    <t>5DDIB013</t>
  </si>
  <si>
    <t>problème d'attribution de crédits ECTS  L'un des S2 est à 25</t>
  </si>
  <si>
    <t>Enseignement mutualisé avec l'ENS</t>
  </si>
  <si>
    <t xml:space="preserve">Mémoire </t>
  </si>
  <si>
    <t>4DDIC012</t>
  </si>
  <si>
    <t>Mémoire</t>
  </si>
  <si>
    <t>4DDIUEC2</t>
  </si>
  <si>
    <t>L4DDIUC2</t>
  </si>
  <si>
    <t>STAGE LONG EN REMPLACEMENT DES UEAA2 ET UEB2</t>
  </si>
  <si>
    <t>4DDID032</t>
  </si>
  <si>
    <t>SAVOIRS APPLIQUEES</t>
  </si>
  <si>
    <t>4DDIUED2</t>
  </si>
  <si>
    <t>L4DDIUD2</t>
  </si>
  <si>
    <t>SEMESTRE 2 (STAGE / 2 UEs)</t>
  </si>
  <si>
    <t>4DDIPE22</t>
  </si>
  <si>
    <t>L4EDDIP22</t>
  </si>
  <si>
    <t>Traduction allemand (ENS)</t>
  </si>
  <si>
    <t>4DDIB022</t>
  </si>
  <si>
    <t>Anglais de specialité et traduction (Lyon 2)</t>
  </si>
  <si>
    <t>4DDIB012</t>
  </si>
  <si>
    <t>4DDIUEB2</t>
  </si>
  <si>
    <t>L4DDIUB2</t>
  </si>
  <si>
    <t xml:space="preserve">Conduite d'un projet culturel </t>
  </si>
  <si>
    <t>4DDIA022</t>
  </si>
  <si>
    <t>Documentation de la création</t>
  </si>
  <si>
    <t>4DDIA012</t>
  </si>
  <si>
    <t>4DDIUEA2</t>
  </si>
  <si>
    <t>L4DDIUA2</t>
  </si>
  <si>
    <t>SEMESTRE 2 (LYON 2 / 3 UEs)</t>
  </si>
  <si>
    <t>4DDIPE12</t>
  </si>
  <si>
    <t>L4DDIP12</t>
  </si>
  <si>
    <t>SEMESTRE 2 AU CHOIX (mobilité ou 3 UE ou 2 UE dont stage long)  &gt;&gt;</t>
  </si>
  <si>
    <t>4DDIOPT2</t>
  </si>
  <si>
    <t>L4DDIOP2</t>
  </si>
  <si>
    <t>Langue vivante module anglais pro</t>
  </si>
  <si>
    <t>4DDIC041</t>
  </si>
  <si>
    <t>Outils dramaturgiques Module numerique</t>
  </si>
  <si>
    <t>4DDIC031</t>
  </si>
  <si>
    <t xml:space="preserve">Outils dramaturgiques composés de : </t>
  </si>
  <si>
    <t>4DDIOP21</t>
  </si>
  <si>
    <t>P L4DDIO21</t>
  </si>
  <si>
    <t>ou</t>
  </si>
  <si>
    <t>Séminaire Cinéma et audiovisuel</t>
  </si>
  <si>
    <t>4DDIC021</t>
  </si>
  <si>
    <t>Stage court</t>
  </si>
  <si>
    <t>4DDIC011</t>
  </si>
  <si>
    <t>OUVERTURE</t>
  </si>
  <si>
    <t>4DDIUEC1</t>
  </si>
  <si>
    <t>L4DDIUC1</t>
  </si>
  <si>
    <t xml:space="preserve">Questions de réception </t>
  </si>
  <si>
    <t>4DDIB021</t>
  </si>
  <si>
    <t>Les processus de création</t>
  </si>
  <si>
    <t>4DDIB011</t>
  </si>
  <si>
    <t>SAVOIRS APPLIQUES</t>
  </si>
  <si>
    <t>4DDIUEB1</t>
  </si>
  <si>
    <t>L4DDIUB1</t>
  </si>
  <si>
    <t>Séminaire théories des arts de la scène</t>
  </si>
  <si>
    <t>4DDIA061</t>
  </si>
  <si>
    <t>Seminaire de recherche dramaturgie</t>
  </si>
  <si>
    <t>Seminaire de recherche jeu</t>
  </si>
  <si>
    <t>4DDIA041</t>
  </si>
  <si>
    <t>Seminaire de recherche danse</t>
  </si>
  <si>
    <t>Seminaire de recherche mise en scène</t>
  </si>
  <si>
    <t>4DDIOP11</t>
  </si>
  <si>
    <t>L4DDIO11</t>
  </si>
  <si>
    <t xml:space="preserve">et </t>
  </si>
  <si>
    <t>1/3 ENS</t>
  </si>
  <si>
    <t xml:space="preserve">Methodologie disciplinaire </t>
  </si>
  <si>
    <t>4DDIA011</t>
  </si>
  <si>
    <t>FONDAMENTAUX</t>
  </si>
  <si>
    <t>4DDIUEA1</t>
  </si>
  <si>
    <t>L4DDRUA1</t>
  </si>
  <si>
    <t>4DDIPER1</t>
  </si>
  <si>
    <t>L4DDIPE1</t>
  </si>
  <si>
    <t>4DDIOPT1</t>
  </si>
  <si>
    <t>L4DDIOP1</t>
  </si>
  <si>
    <t>L4DDIPER</t>
  </si>
  <si>
    <t xml:space="preserve">Mutualisé avec </t>
  </si>
  <si>
    <t>DDI</t>
  </si>
  <si>
    <t>CFVU : 01/07/2016</t>
  </si>
  <si>
    <t xml:space="preserve">code étape : 
DD 421 -161  </t>
  </si>
  <si>
    <t>Mention : Arts de la scène et du spectacle vivant Parcours : Accompagner la création</t>
  </si>
  <si>
    <t>code diplôme : 
NMDD521 - 961</t>
  </si>
  <si>
    <t>DFD</t>
  </si>
  <si>
    <t>DFM</t>
  </si>
  <si>
    <t>DFS</t>
  </si>
  <si>
    <t>DD421</t>
  </si>
  <si>
    <t>DD521</t>
  </si>
  <si>
    <t>Lyon 3</t>
  </si>
  <si>
    <t>code diplôme : 
NMDF521-961</t>
  </si>
  <si>
    <t>Code étape :
DF 522-162</t>
  </si>
  <si>
    <t>Code étape :
DF 523-163</t>
  </si>
  <si>
    <t>Code diplôme :
NMDF521-163</t>
  </si>
  <si>
    <t xml:space="preserve">Code diplôme :
NMDF521-162 </t>
  </si>
  <si>
    <t>5DFSUEA3</t>
  </si>
  <si>
    <t>5DFSA013</t>
  </si>
  <si>
    <t>5DFSA023</t>
  </si>
  <si>
    <t>5DFSA033</t>
  </si>
  <si>
    <t>5DFSA043</t>
  </si>
  <si>
    <t>5DFSA053</t>
  </si>
  <si>
    <t>5DFSUEB3</t>
  </si>
  <si>
    <t>5DFSB013</t>
  </si>
  <si>
    <t>5DFSB023</t>
  </si>
  <si>
    <t>5DFSB033</t>
  </si>
  <si>
    <t>5DFSUEC3</t>
  </si>
  <si>
    <t>5DFSC013</t>
  </si>
  <si>
    <t>5DFSC023</t>
  </si>
  <si>
    <t>5DFSUED3</t>
  </si>
  <si>
    <t>5DFSD013</t>
  </si>
  <si>
    <t>5DFSD023</t>
  </si>
  <si>
    <t>5DFSD033</t>
  </si>
  <si>
    <t>5DFSUEA4</t>
  </si>
  <si>
    <t>5DFSA014</t>
  </si>
  <si>
    <t>5DFSA024</t>
  </si>
  <si>
    <t>Construction du projet professionnel (mutualisé avec le parcours Documentaire)</t>
  </si>
  <si>
    <t>DF523</t>
  </si>
  <si>
    <t>Construction du projet professionnel (mutualisé avec parcours MEME)</t>
  </si>
  <si>
    <t>DF521 +523</t>
  </si>
  <si>
    <t>DF521 + 5222</t>
  </si>
  <si>
    <t>DF522</t>
  </si>
  <si>
    <t>5DFDC013</t>
  </si>
  <si>
    <t>5DFDA014</t>
  </si>
  <si>
    <t>5DFDA024</t>
  </si>
  <si>
    <t>5DFDA034</t>
  </si>
  <si>
    <t>Cinéfabriq</t>
  </si>
  <si>
    <t>Histoire du son au cinéma (mutualisé avec le M2 MAAV)</t>
  </si>
  <si>
    <t>L5DFDUC3</t>
  </si>
  <si>
    <t>Cinéfabrique</t>
  </si>
  <si>
    <r>
      <t xml:space="preserve">Histoire du son au cinéma (mutualisé avec le MAAV) pas d'intitulé de cours en MAAV </t>
    </r>
    <r>
      <rPr>
        <b/>
        <sz val="11"/>
        <color rgb="FF92D050"/>
        <rFont val="Calibri"/>
        <family val="2"/>
      </rPr>
      <t>OK m2</t>
    </r>
  </si>
  <si>
    <r>
      <t>"ENS – tout autre cours du CEREL (centre de langues de l'ENS) "avez-vous une liste des langues possibles sinon l'intitulé sera "ENS - autres langues"</t>
    </r>
    <r>
      <rPr>
        <b/>
        <sz val="12"/>
        <color rgb="FF00B050"/>
        <rFont val="Calibri"/>
        <family val="2"/>
        <scheme val="minor"/>
      </rPr>
      <t xml:space="preserve"> =&gt;ENS AUTRES LANGUES vu par @ mai 2016</t>
    </r>
  </si>
  <si>
    <t>Modification : 30/09/2016</t>
  </si>
  <si>
    <t>DF521</t>
  </si>
  <si>
    <t>DF421</t>
  </si>
  <si>
    <t>Mutualisé avec</t>
  </si>
  <si>
    <r>
      <t xml:space="preserve">ENS - Autres langues </t>
    </r>
    <r>
      <rPr>
        <sz val="10"/>
        <rFont val="Calibri"/>
        <family val="2"/>
        <scheme val="minor"/>
      </rPr>
      <t>(ENS - Anglais arts visuels +  tout autre cours du CEREL (centre de langues)</t>
    </r>
    <r>
      <rPr>
        <sz val="12"/>
        <rFont val="Calibri"/>
        <family val="2"/>
        <scheme val="minor"/>
      </rPr>
      <t>)</t>
    </r>
  </si>
  <si>
    <t>ENS – Autres langues que l'anglais arts visuels</t>
  </si>
  <si>
    <t>mcc</t>
  </si>
  <si>
    <t>pas de session2</t>
  </si>
  <si>
    <t>X</t>
  </si>
  <si>
    <t>DE523 +DD421</t>
  </si>
  <si>
    <t>Film</t>
  </si>
  <si>
    <t>4DFSB061</t>
  </si>
  <si>
    <t>4DFSB071</t>
  </si>
  <si>
    <t>4DFSB081</t>
  </si>
  <si>
    <t>L4DFSPER</t>
  </si>
  <si>
    <t>Modification : 20/10/2016</t>
  </si>
  <si>
    <t>L5DFMPER</t>
  </si>
  <si>
    <t>L5DFDPER</t>
  </si>
  <si>
    <t>Archives du spectacle vivant (M2 Arts de la Scène et du Spectacle vivant)</t>
  </si>
  <si>
    <t>La question documentaire SI non choisi en M1</t>
  </si>
  <si>
    <t>5DFSA063</t>
  </si>
  <si>
    <t>5DFSA073</t>
  </si>
  <si>
    <t>Archives photographiques SI non choisi en M1</t>
  </si>
  <si>
    <t>5DFSC033</t>
  </si>
  <si>
    <t>Ecole thématique springschool (University of Pittsburgh)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</si>
  <si>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</si>
  <si>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</si>
  <si>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</si>
  <si>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</si>
  <si>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</si>
  <si>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</si>
  <si>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</si>
  <si>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</si>
  <si>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</si>
  <si>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</si>
  <si>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</si>
  <si>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</si>
  <si>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</si>
  <si>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</si>
  <si>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</si>
  <si>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</si>
  <si>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</si>
  <si>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</si>
  <si>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</si>
  <si>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</si>
  <si>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</si>
  <si>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</si>
  <si>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2EME ANNEE Cinéma et audiovisuel Parcours : Pensées du cinéma</t>
  </si>
  <si>
    <t>SEMESTRE 3 Pensées du cinéma</t>
  </si>
  <si>
    <t>SEMESTRE 4  Pensées du cinéma</t>
  </si>
  <si>
    <t>2 enseignements au choix parmi :</t>
  </si>
  <si>
    <t>1 enseignement au choix parmi :</t>
  </si>
  <si>
    <t>CC</t>
  </si>
  <si>
    <t>Noté</t>
  </si>
  <si>
    <t>Dossier</t>
  </si>
  <si>
    <t>Néant</t>
  </si>
  <si>
    <t>CT</t>
  </si>
  <si>
    <t>Mémoire + Soutenance</t>
  </si>
  <si>
    <t>1h</t>
  </si>
  <si>
    <t>Mémoire + soutenance visio</t>
  </si>
  <si>
    <t>Créations artistiques et politiques du spectacle vivant (M2 Arts de la Scène et du Spectacle vivant)</t>
  </si>
  <si>
    <t>Dossier + 
Oral</t>
  </si>
  <si>
    <t>Oral + 
Dossier</t>
  </si>
  <si>
    <t>Dossier + 
Devoir sur table</t>
  </si>
  <si>
    <t>NON PROPOSE POUR 2020-2021</t>
  </si>
  <si>
    <t>PAS DE DA</t>
  </si>
  <si>
    <t>Pas de 2ème session</t>
  </si>
  <si>
    <t>VOIR MODALITES D'EXAMEN UNIVERSITE LYON 3 // PAS DE 2ème SESSION</t>
  </si>
  <si>
    <t>VOIR MODALITES D'EXAMEN ENS-LYON / // PAS DE 2ème SESSION</t>
  </si>
  <si>
    <t>VOIR MODALITES D'EXAMEN ENS-LYON // PAS DE 2ème SESSION</t>
  </si>
  <si>
    <t>VOIR MODALITES D'EXAMEN M2 ARTS DE LA SCENE ET DU SPECTACLE VIVANT PARCOURS ACCOMPAGNER LA CREATION / PAS DE 2ème SESSION</t>
  </si>
  <si>
    <t>Séminaire ENS – Esthétique du cinéma 3 
(si non choisi en M1)</t>
  </si>
  <si>
    <t>Séminaire ENS – Philosophie du cinéma 3 
(si non choisi en M1)</t>
  </si>
  <si>
    <t>NON</t>
  </si>
  <si>
    <t>Dossiers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</si>
</sst>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</numFmts>
  <fonts count="6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8"/>
      <color indexed="81"/>
      <name val="Tahoma"/>
      <family val="2"/>
    </font>
    <font>
      <b/>
      <sz val="16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2"/>
      <color rgb="FFC00000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indexed="8"/>
      <name val="Calibri"/>
      <family val="2"/>
    </font>
    <font>
      <b/>
      <sz val="11"/>
      <color rgb="FFC00000"/>
      <name val="Calibri"/>
      <family val="2"/>
    </font>
    <font>
      <b/>
      <sz val="12"/>
      <color rgb="FF00B050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rgb="FFFF0000"/>
      <name val="Calibri"/>
      <family val="2"/>
    </font>
    <font>
      <strike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b/>
      <sz val="11"/>
      <color rgb="FF92D050"/>
      <name val="Calibri"/>
      <family val="2"/>
    </font>
    <font>
      <sz val="10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trike/>
      <sz val="11"/>
      <color rgb="FFFF0000"/>
      <name val="Calibri Light"/>
      <family val="2"/>
    </font>
    <font>
      <b/>
      <sz val="13"/>
      <name val="Calibri"/>
      <family val="2"/>
    </font>
    <font>
      <b/>
      <sz val="13"/>
      <name val="Calibri Light"/>
      <family val="2"/>
    </font>
    <font>
      <b/>
      <sz val="13"/>
      <name val="Calibri"/>
      <family val="2"/>
      <scheme val="minor"/>
    </font>
    <font>
      <b/>
      <sz val="13"/>
      <color rgb="FFFF00FF"/>
      <name val="Calibri Light"/>
      <family val="2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5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</borders>
  <cellStyleXfs count="57">
    <xf numFmtId="0" fontId="0" fillId="0" borderId="0"/>
    <xf numFmtId="0" fontId="8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23" borderId="13" applyNumberFormat="0" applyAlignment="0" applyProtection="0"/>
    <xf numFmtId="0" fontId="18" fillId="0" borderId="14" applyNumberFormat="0" applyFill="0" applyAlignment="0" applyProtection="0"/>
    <xf numFmtId="0" fontId="8" fillId="24" borderId="15" applyNumberFormat="0" applyFont="0" applyAlignment="0" applyProtection="0"/>
    <xf numFmtId="0" fontId="19" fillId="10" borderId="13" applyNumberFormat="0" applyAlignment="0" applyProtection="0"/>
    <xf numFmtId="0" fontId="20" fillId="6" borderId="0" applyNumberFormat="0" applyBorder="0" applyAlignment="0" applyProtection="0"/>
    <xf numFmtId="164" fontId="1" fillId="0" borderId="0" applyFont="0" applyFill="0" applyBorder="0" applyAlignment="0" applyProtection="0"/>
    <xf numFmtId="0" fontId="21" fillId="25" borderId="0" applyNumberFormat="0" applyBorder="0" applyAlignment="0" applyProtection="0"/>
    <xf numFmtId="0" fontId="1" fillId="0" borderId="0"/>
    <xf numFmtId="0" fontId="8" fillId="0" borderId="0">
      <alignment vertical="center" wrapText="1"/>
    </xf>
    <xf numFmtId="0" fontId="8" fillId="0" borderId="0"/>
    <xf numFmtId="0" fontId="8" fillId="0" borderId="0"/>
    <xf numFmtId="0" fontId="8" fillId="0" borderId="0"/>
    <xf numFmtId="0" fontId="8" fillId="0" borderId="0">
      <alignment vertical="center" wrapText="1"/>
    </xf>
    <xf numFmtId="0" fontId="8" fillId="0" borderId="0"/>
    <xf numFmtId="0" fontId="8" fillId="0" borderId="0"/>
    <xf numFmtId="0" fontId="8" fillId="0" borderId="0"/>
    <xf numFmtId="0" fontId="1" fillId="0" borderId="0"/>
    <xf numFmtId="0" fontId="22" fillId="7" borderId="0" applyNumberFormat="0" applyBorder="0" applyAlignment="0" applyProtection="0"/>
    <xf numFmtId="0" fontId="23" fillId="23" borderId="16" applyNumberFormat="0" applyAlignment="0" applyProtection="0"/>
    <xf numFmtId="0" fontId="24" fillId="26" borderId="1" applyFont="0">
      <alignment horizontal="center" vertical="center"/>
    </xf>
    <xf numFmtId="0" fontId="24" fillId="27" borderId="15" applyFont="0">
      <alignment horizontal="center" vertical="center"/>
    </xf>
    <xf numFmtId="0" fontId="24" fillId="28" borderId="1" applyFont="0">
      <alignment horizontal="center" vertical="center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29" borderId="21" applyNumberFormat="0" applyAlignment="0" applyProtection="0"/>
  </cellStyleXfs>
  <cellXfs count="442">
    <xf numFmtId="0" fontId="0" fillId="0" borderId="0" xfId="0"/>
    <xf numFmtId="0" fontId="2" fillId="2" borderId="3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2" borderId="0" xfId="0" quotePrefix="1" applyFont="1" applyFill="1" applyBorder="1" applyAlignment="1" applyProtection="1">
      <alignment vertical="center" wrapText="1"/>
    </xf>
    <xf numFmtId="0" fontId="2" fillId="2" borderId="0" xfId="0" quotePrefix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center" vertical="center"/>
    </xf>
    <xf numFmtId="0" fontId="10" fillId="0" borderId="11" xfId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166" fontId="2" fillId="0" borderId="0" xfId="0" applyNumberFormat="1" applyFont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7" xfId="1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left" vertical="center" wrapText="1"/>
      <protection locked="0"/>
    </xf>
    <xf numFmtId="0" fontId="10" fillId="3" borderId="25" xfId="0" applyFont="1" applyFill="1" applyBorder="1" applyAlignment="1" applyProtection="1">
      <alignment horizontal="center" vertical="center" wrapText="1"/>
      <protection locked="0"/>
    </xf>
    <xf numFmtId="0" fontId="10" fillId="3" borderId="25" xfId="0" applyFont="1" applyFill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/>
      <protection locked="0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26" xfId="0" applyFont="1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  <protection locked="0"/>
    </xf>
    <xf numFmtId="0" fontId="10" fillId="3" borderId="9" xfId="0" quotePrefix="1" applyFont="1" applyFill="1" applyBorder="1" applyAlignment="1" applyProtection="1">
      <alignment horizontal="center" vertical="center"/>
      <protection locked="0"/>
    </xf>
    <xf numFmtId="0" fontId="10" fillId="0" borderId="24" xfId="1" quotePrefix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0" fontId="10" fillId="0" borderId="2" xfId="1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0" fontId="10" fillId="0" borderId="10" xfId="0" quotePrefix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0" fillId="0" borderId="2" xfId="1" quotePrefix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left" vertical="center"/>
    </xf>
    <xf numFmtId="0" fontId="2" fillId="2" borderId="2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0" xfId="1" quotePrefix="1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wrapText="1"/>
    </xf>
    <xf numFmtId="0" fontId="2" fillId="0" borderId="28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 applyProtection="1">
      <alignment vertical="center" wrapText="1"/>
    </xf>
    <xf numFmtId="0" fontId="2" fillId="2" borderId="28" xfId="0" applyFont="1" applyFill="1" applyBorder="1" applyAlignment="1" applyProtection="1">
      <alignment horizontal="center" vertical="center"/>
    </xf>
    <xf numFmtId="0" fontId="2" fillId="0" borderId="28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31" borderId="4" xfId="0" applyFont="1" applyFill="1" applyBorder="1" applyAlignment="1" applyProtection="1">
      <alignment horizontal="center" vertical="center" wrapText="1"/>
    </xf>
    <xf numFmtId="0" fontId="2" fillId="31" borderId="4" xfId="0" applyFont="1" applyFill="1" applyBorder="1" applyAlignment="1" applyProtection="1">
      <alignment horizontal="center" vertical="center"/>
    </xf>
    <xf numFmtId="0" fontId="3" fillId="31" borderId="4" xfId="0" applyFont="1" applyFill="1" applyBorder="1" applyAlignment="1" applyProtection="1">
      <alignment horizontal="center" vertical="center"/>
    </xf>
    <xf numFmtId="0" fontId="2" fillId="31" borderId="4" xfId="1" applyFont="1" applyFill="1" applyBorder="1" applyAlignment="1" applyProtection="1">
      <alignment horizontal="center" vertical="center" wrapText="1"/>
    </xf>
    <xf numFmtId="0" fontId="2" fillId="31" borderId="5" xfId="1" applyFont="1" applyFill="1" applyBorder="1" applyAlignment="1" applyProtection="1">
      <alignment horizontal="center" vertical="center"/>
    </xf>
    <xf numFmtId="0" fontId="2" fillId="31" borderId="4" xfId="0" applyFont="1" applyFill="1" applyBorder="1" applyAlignment="1" applyProtection="1">
      <alignment horizontal="left" vertical="center"/>
      <protection locked="0"/>
    </xf>
    <xf numFmtId="0" fontId="2" fillId="31" borderId="4" xfId="0" applyFont="1" applyFill="1" applyBorder="1" applyAlignment="1" applyProtection="1">
      <alignment horizontal="left" vertical="center"/>
    </xf>
    <xf numFmtId="0" fontId="2" fillId="31" borderId="5" xfId="1" quotePrefix="1" applyFont="1" applyFill="1" applyBorder="1" applyAlignment="1" applyProtection="1">
      <alignment horizontal="center" vertical="center"/>
    </xf>
    <xf numFmtId="0" fontId="2" fillId="31" borderId="10" xfId="0" applyFont="1" applyFill="1" applyBorder="1" applyAlignment="1" applyProtection="1">
      <alignment horizontal="left" vertical="center"/>
      <protection locked="0"/>
    </xf>
    <xf numFmtId="0" fontId="2" fillId="31" borderId="10" xfId="0" applyFont="1" applyFill="1" applyBorder="1" applyAlignment="1" applyProtection="1">
      <alignment horizontal="center" vertical="center"/>
      <protection locked="0"/>
    </xf>
    <xf numFmtId="0" fontId="2" fillId="31" borderId="10" xfId="0" applyFont="1" applyFill="1" applyBorder="1" applyAlignment="1" applyProtection="1">
      <alignment horizontal="center" vertical="center"/>
    </xf>
    <xf numFmtId="0" fontId="2" fillId="31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</xf>
    <xf numFmtId="0" fontId="2" fillId="30" borderId="10" xfId="0" applyFont="1" applyFill="1" applyBorder="1" applyAlignment="1" applyProtection="1">
      <alignment horizontal="center" vertical="center" wrapText="1"/>
    </xf>
    <xf numFmtId="0" fontId="2" fillId="30" borderId="10" xfId="0" applyFont="1" applyFill="1" applyBorder="1" applyAlignment="1" applyProtection="1">
      <alignment vertical="center" wrapText="1"/>
    </xf>
    <xf numFmtId="0" fontId="33" fillId="30" borderId="10" xfId="0" applyFont="1" applyFill="1" applyBorder="1" applyAlignment="1" applyProtection="1">
      <alignment horizontal="center" vertical="center"/>
    </xf>
    <xf numFmtId="1" fontId="2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2" fillId="30" borderId="10" xfId="0" applyNumberFormat="1" applyFont="1" applyFill="1" applyBorder="1" applyAlignment="1" applyProtection="1">
      <alignment horizontal="center" vertical="center" wrapText="1"/>
    </xf>
    <xf numFmtId="0" fontId="2" fillId="30" borderId="11" xfId="0" applyFont="1" applyFill="1" applyBorder="1" applyAlignment="1" applyProtection="1">
      <alignment horizontal="center" vertical="center" wrapText="1"/>
    </xf>
    <xf numFmtId="0" fontId="2" fillId="32" borderId="10" xfId="0" applyFont="1" applyFill="1" applyBorder="1" applyAlignment="1" applyProtection="1">
      <alignment horizontal="center" vertical="center" wrapText="1"/>
    </xf>
    <xf numFmtId="0" fontId="2" fillId="32" borderId="10" xfId="0" applyFont="1" applyFill="1" applyBorder="1" applyAlignment="1" applyProtection="1">
      <alignment vertical="center" wrapText="1"/>
    </xf>
    <xf numFmtId="0" fontId="33" fillId="32" borderId="10" xfId="0" applyFont="1" applyFill="1" applyBorder="1" applyAlignment="1" applyProtection="1">
      <alignment horizontal="center" vertical="center"/>
    </xf>
    <xf numFmtId="1" fontId="2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2" fillId="32" borderId="10" xfId="0" applyNumberFormat="1" applyFont="1" applyFill="1" applyBorder="1" applyAlignment="1" applyProtection="1">
      <alignment horizontal="center" vertical="center" wrapText="1"/>
    </xf>
    <xf numFmtId="0" fontId="2" fillId="32" borderId="11" xfId="0" applyFont="1" applyFill="1" applyBorder="1" applyAlignment="1" applyProtection="1">
      <alignment horizontal="center" vertical="center" wrapText="1"/>
    </xf>
    <xf numFmtId="0" fontId="33" fillId="31" borderId="3" xfId="0" applyFont="1" applyFill="1" applyBorder="1" applyAlignment="1" applyProtection="1">
      <alignment horizontal="center" vertical="center"/>
      <protection locked="0"/>
    </xf>
    <xf numFmtId="0" fontId="33" fillId="31" borderId="3" xfId="0" applyFont="1" applyFill="1" applyBorder="1" applyAlignment="1" applyProtection="1">
      <alignment horizontal="center" vertical="center" wrapText="1"/>
      <protection locked="0"/>
    </xf>
    <xf numFmtId="0" fontId="33" fillId="31" borderId="0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vertical="center"/>
    </xf>
    <xf numFmtId="0" fontId="10" fillId="3" borderId="9" xfId="0" applyFont="1" applyFill="1" applyBorder="1" applyAlignment="1" applyProtection="1">
      <alignment vertical="center" wrapText="1"/>
      <protection locked="0"/>
    </xf>
    <xf numFmtId="0" fontId="10" fillId="4" borderId="9" xfId="0" applyFont="1" applyFill="1" applyBorder="1" applyAlignment="1" applyProtection="1">
      <alignment vertical="center"/>
    </xf>
    <xf numFmtId="0" fontId="10" fillId="3" borderId="12" xfId="0" applyFont="1" applyFill="1" applyBorder="1" applyAlignment="1" applyProtection="1">
      <alignment vertical="center"/>
      <protection locked="0"/>
    </xf>
    <xf numFmtId="0" fontId="10" fillId="0" borderId="2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10" fillId="0" borderId="0" xfId="0" applyFont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quotePrefix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7" xfId="1" quotePrefix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2" xfId="1" quotePrefix="1" applyFont="1" applyFill="1" applyBorder="1" applyAlignment="1" applyProtection="1">
      <alignment horizontal="center" vertical="center"/>
    </xf>
    <xf numFmtId="0" fontId="14" fillId="3" borderId="29" xfId="0" applyNumberFormat="1" applyFont="1" applyFill="1" applyBorder="1" applyAlignment="1">
      <alignment horizontal="center" vertical="center" wrapText="1"/>
    </xf>
    <xf numFmtId="1" fontId="14" fillId="3" borderId="29" xfId="0" applyNumberFormat="1" applyFont="1" applyFill="1" applyBorder="1" applyAlignment="1">
      <alignment horizontal="center" vertical="center" wrapText="1"/>
    </xf>
    <xf numFmtId="1" fontId="14" fillId="3" borderId="29" xfId="0" applyNumberFormat="1" applyFont="1" applyFill="1" applyBorder="1" applyAlignment="1">
      <alignment horizontal="center" vertical="center"/>
    </xf>
    <xf numFmtId="165" fontId="14" fillId="3" borderId="29" xfId="0" applyNumberFormat="1" applyFont="1" applyFill="1" applyBorder="1" applyAlignment="1">
      <alignment horizontal="center" vertical="center"/>
    </xf>
    <xf numFmtId="0" fontId="14" fillId="3" borderId="29" xfId="0" applyNumberFormat="1" applyFont="1" applyFill="1" applyBorder="1" applyAlignment="1">
      <alignment horizontal="left" vertical="center" wrapText="1"/>
    </xf>
    <xf numFmtId="0" fontId="36" fillId="0" borderId="3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2" fillId="33" borderId="0" xfId="0" applyFont="1" applyFill="1" applyBorder="1" applyAlignment="1" applyProtection="1">
      <alignment horizontal="center" vertical="center"/>
    </xf>
    <xf numFmtId="0" fontId="10" fillId="0" borderId="0" xfId="0" quotePrefix="1" applyFont="1" applyFill="1" applyBorder="1" applyAlignment="1" applyProtection="1">
      <alignment horizontal="center" vertical="center"/>
    </xf>
    <xf numFmtId="0" fontId="35" fillId="31" borderId="4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34" borderId="0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wrapText="1"/>
    </xf>
    <xf numFmtId="0" fontId="34" fillId="3" borderId="29" xfId="0" applyNumberFormat="1" applyFont="1" applyFill="1" applyBorder="1" applyAlignment="1">
      <alignment horizontal="center" vertical="center" wrapText="1"/>
    </xf>
    <xf numFmtId="0" fontId="34" fillId="3" borderId="29" xfId="0" applyNumberFormat="1" applyFont="1" applyFill="1" applyBorder="1" applyAlignment="1">
      <alignment horizontal="center" vertical="center"/>
    </xf>
    <xf numFmtId="0" fontId="10" fillId="33" borderId="0" xfId="0" applyFont="1" applyFill="1" applyAlignment="1" applyProtection="1">
      <alignment horizontal="center" vertical="center"/>
    </xf>
    <xf numFmtId="0" fontId="10" fillId="34" borderId="0" xfId="0" applyFont="1" applyFill="1" applyAlignment="1" applyProtection="1">
      <alignment horizontal="center" vertical="center"/>
    </xf>
    <xf numFmtId="0" fontId="2" fillId="35" borderId="4" xfId="0" applyFont="1" applyFill="1" applyBorder="1" applyAlignment="1" applyProtection="1">
      <alignment horizontal="center" vertical="center" wrapText="1"/>
    </xf>
    <xf numFmtId="0" fontId="2" fillId="35" borderId="4" xfId="0" applyFont="1" applyFill="1" applyBorder="1" applyAlignment="1" applyProtection="1">
      <alignment horizontal="center" vertical="center"/>
    </xf>
    <xf numFmtId="0" fontId="3" fillId="35" borderId="4" xfId="0" applyFont="1" applyFill="1" applyBorder="1" applyAlignment="1" applyProtection="1">
      <alignment horizontal="center" vertical="center"/>
    </xf>
    <xf numFmtId="0" fontId="2" fillId="35" borderId="4" xfId="1" applyFont="1" applyFill="1" applyBorder="1" applyAlignment="1" applyProtection="1">
      <alignment horizontal="center" vertical="center" wrapText="1"/>
    </xf>
    <xf numFmtId="0" fontId="2" fillId="35" borderId="5" xfId="1" applyFont="1" applyFill="1" applyBorder="1" applyAlignment="1" applyProtection="1">
      <alignment horizontal="center" vertical="center"/>
    </xf>
    <xf numFmtId="0" fontId="2" fillId="31" borderId="8" xfId="0" applyFont="1" applyFill="1" applyBorder="1" applyAlignment="1" applyProtection="1">
      <alignment horizontal="center" vertical="center"/>
    </xf>
    <xf numFmtId="165" fontId="2" fillId="0" borderId="28" xfId="0" applyNumberFormat="1" applyFont="1" applyFill="1" applyBorder="1" applyAlignment="1" applyProtection="1">
      <alignment horizontal="center" vertical="center" wrapText="1"/>
    </xf>
    <xf numFmtId="165" fontId="6" fillId="0" borderId="4" xfId="0" applyNumberFormat="1" applyFont="1" applyFill="1" applyBorder="1" applyAlignment="1" applyProtection="1">
      <alignment horizontal="center" vertical="center" wrapText="1"/>
    </xf>
    <xf numFmtId="165" fontId="2" fillId="35" borderId="4" xfId="0" applyNumberFormat="1" applyFont="1" applyFill="1" applyBorder="1" applyAlignment="1" applyProtection="1">
      <alignment horizontal="center" vertical="center" wrapText="1"/>
    </xf>
    <xf numFmtId="165" fontId="2" fillId="31" borderId="4" xfId="0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 applyFill="1" applyBorder="1" applyAlignment="1" applyProtection="1">
      <alignment horizontal="center" vertical="center"/>
    </xf>
    <xf numFmtId="165" fontId="2" fillId="31" borderId="4" xfId="0" applyNumberFormat="1" applyFont="1" applyFill="1" applyBorder="1" applyAlignment="1" applyProtection="1">
      <alignment horizontal="center" vertical="center"/>
    </xf>
    <xf numFmtId="165" fontId="10" fillId="0" borderId="3" xfId="0" applyNumberFormat="1" applyFont="1" applyFill="1" applyBorder="1" applyAlignment="1" applyProtection="1">
      <alignment horizontal="center" vertical="center"/>
    </xf>
    <xf numFmtId="165" fontId="10" fillId="0" borderId="10" xfId="0" applyNumberFormat="1" applyFont="1" applyFill="1" applyBorder="1" applyAlignment="1" applyProtection="1">
      <alignment horizontal="center" vertical="center"/>
    </xf>
    <xf numFmtId="165" fontId="2" fillId="31" borderId="10" xfId="0" applyNumberFormat="1" applyFont="1" applyFill="1" applyBorder="1" applyAlignment="1" applyProtection="1">
      <alignment horizontal="center" vertical="center"/>
    </xf>
    <xf numFmtId="165" fontId="10" fillId="0" borderId="0" xfId="0" applyNumberFormat="1" applyFont="1" applyFill="1" applyBorder="1" applyAlignment="1" applyProtection="1">
      <alignment horizontal="center" vertical="center"/>
    </xf>
    <xf numFmtId="165" fontId="10" fillId="3" borderId="9" xfId="0" applyNumberFormat="1" applyFont="1" applyFill="1" applyBorder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/>
    </xf>
    <xf numFmtId="0" fontId="40" fillId="3" borderId="29" xfId="0" applyNumberFormat="1" applyFont="1" applyFill="1" applyBorder="1" applyAlignment="1">
      <alignment horizontal="left" vertical="center" wrapText="1"/>
    </xf>
    <xf numFmtId="0" fontId="39" fillId="3" borderId="9" xfId="0" applyFont="1" applyFill="1" applyBorder="1" applyAlignment="1" applyProtection="1">
      <alignment horizontal="left" vertical="center" wrapText="1"/>
      <protection locked="0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27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34" borderId="23" xfId="0" applyFont="1" applyFill="1" applyBorder="1" applyAlignment="1" applyProtection="1">
      <alignment horizontal="center" vertical="center"/>
    </xf>
    <xf numFmtId="0" fontId="42" fillId="31" borderId="5" xfId="1" quotePrefix="1" applyFont="1" applyFill="1" applyBorder="1" applyAlignment="1" applyProtection="1">
      <alignment horizontal="center" vertical="center"/>
    </xf>
    <xf numFmtId="0" fontId="42" fillId="31" borderId="5" xfId="1" applyFont="1" applyFill="1" applyBorder="1" applyAlignment="1" applyProtection="1">
      <alignment horizontal="center" vertical="center"/>
    </xf>
    <xf numFmtId="0" fontId="43" fillId="0" borderId="7" xfId="1" applyFont="1" applyFill="1" applyBorder="1" applyAlignment="1" applyProtection="1">
      <alignment horizontal="center" vertical="center"/>
    </xf>
    <xf numFmtId="0" fontId="43" fillId="0" borderId="2" xfId="1" applyFont="1" applyFill="1" applyBorder="1" applyAlignment="1" applyProtection="1">
      <alignment horizontal="center" vertical="center"/>
    </xf>
    <xf numFmtId="0" fontId="43" fillId="0" borderId="24" xfId="1" quotePrefix="1" applyFont="1" applyFill="1" applyBorder="1" applyAlignment="1" applyProtection="1">
      <alignment horizontal="center" vertical="center"/>
    </xf>
    <xf numFmtId="0" fontId="43" fillId="0" borderId="2" xfId="1" quotePrefix="1" applyFont="1" applyFill="1" applyBorder="1" applyAlignment="1" applyProtection="1">
      <alignment horizontal="center" vertical="center"/>
    </xf>
    <xf numFmtId="0" fontId="43" fillId="0" borderId="11" xfId="1" applyFont="1" applyFill="1" applyBorder="1" applyAlignment="1" applyProtection="1">
      <alignment horizontal="center" vertical="center"/>
    </xf>
    <xf numFmtId="0" fontId="44" fillId="3" borderId="29" xfId="0" applyNumberFormat="1" applyFont="1" applyFill="1" applyBorder="1" applyAlignment="1">
      <alignment horizontal="left" vertical="center" wrapText="1"/>
    </xf>
    <xf numFmtId="1" fontId="37" fillId="3" borderId="29" xfId="0" applyNumberFormat="1" applyFont="1" applyFill="1" applyBorder="1" applyAlignment="1">
      <alignment horizontal="center" vertical="center" wrapText="1"/>
    </xf>
    <xf numFmtId="0" fontId="36" fillId="3" borderId="9" xfId="0" applyFont="1" applyFill="1" applyBorder="1" applyAlignment="1" applyProtection="1">
      <alignment horizontal="center" vertical="center"/>
      <protection locked="0"/>
    </xf>
    <xf numFmtId="165" fontId="36" fillId="3" borderId="9" xfId="0" applyNumberFormat="1" applyFont="1" applyFill="1" applyBorder="1" applyAlignment="1" applyProtection="1">
      <alignment horizontal="center" vertical="center"/>
      <protection locked="0"/>
    </xf>
    <xf numFmtId="49" fontId="42" fillId="0" borderId="0" xfId="0" applyNumberFormat="1" applyFont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  <xf numFmtId="0" fontId="10" fillId="34" borderId="0" xfId="1" applyFont="1" applyFill="1" applyAlignment="1" applyProtection="1">
      <alignment horizontal="center" vertical="center"/>
    </xf>
    <xf numFmtId="0" fontId="10" fillId="33" borderId="0" xfId="1" applyFont="1" applyFill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 wrapText="1"/>
    </xf>
    <xf numFmtId="0" fontId="10" fillId="0" borderId="10" xfId="1" applyFont="1" applyFill="1" applyBorder="1" applyAlignment="1" applyProtection="1">
      <alignment horizontal="center" vertical="center"/>
    </xf>
    <xf numFmtId="0" fontId="10" fillId="0" borderId="10" xfId="1" applyFont="1" applyFill="1" applyBorder="1" applyAlignment="1" applyProtection="1">
      <alignment horizontal="center" vertical="center" wrapText="1"/>
    </xf>
    <xf numFmtId="0" fontId="10" fillId="0" borderId="10" xfId="1" applyFont="1" applyFill="1" applyBorder="1" applyAlignment="1" applyProtection="1">
      <alignment horizontal="left" vertical="center"/>
    </xf>
    <xf numFmtId="0" fontId="9" fillId="0" borderId="10" xfId="1" applyFont="1" applyFill="1" applyBorder="1" applyAlignment="1" applyProtection="1">
      <alignment horizontal="center" vertical="center"/>
    </xf>
    <xf numFmtId="0" fontId="2" fillId="0" borderId="27" xfId="1" applyFont="1" applyFill="1" applyBorder="1" applyAlignment="1" applyProtection="1">
      <alignment horizontal="center" vertical="center" wrapText="1"/>
    </xf>
    <xf numFmtId="0" fontId="8" fillId="0" borderId="0" xfId="1" applyBorder="1" applyAlignment="1" applyProtection="1">
      <alignment horizontal="center" vertical="center" wrapText="1"/>
    </xf>
    <xf numFmtId="0" fontId="10" fillId="3" borderId="9" xfId="1" quotePrefix="1" applyFont="1" applyFill="1" applyBorder="1" applyAlignment="1" applyProtection="1">
      <alignment horizontal="center" vertical="center"/>
      <protection locked="0"/>
    </xf>
    <xf numFmtId="0" fontId="10" fillId="4" borderId="9" xfId="1" applyFont="1" applyFill="1" applyBorder="1" applyAlignment="1" applyProtection="1">
      <alignment horizontal="center" vertical="center"/>
    </xf>
    <xf numFmtId="0" fontId="10" fillId="3" borderId="26" xfId="1" applyFont="1" applyFill="1" applyBorder="1" applyAlignment="1" applyProtection="1">
      <alignment horizontal="center" vertical="center"/>
      <protection locked="0"/>
    </xf>
    <xf numFmtId="0" fontId="10" fillId="0" borderId="9" xfId="1" applyFont="1" applyFill="1" applyBorder="1" applyAlignment="1" applyProtection="1">
      <alignment horizontal="center" vertical="center"/>
    </xf>
    <xf numFmtId="0" fontId="47" fillId="37" borderId="9" xfId="1" applyFont="1" applyFill="1" applyBorder="1" applyAlignment="1" applyProtection="1">
      <alignment horizontal="center" vertical="center"/>
      <protection locked="0"/>
    </xf>
    <xf numFmtId="0" fontId="47" fillId="37" borderId="9" xfId="1" applyFont="1" applyFill="1" applyBorder="1" applyAlignment="1" applyProtection="1">
      <alignment horizontal="center" vertical="center" wrapText="1"/>
      <protection locked="0"/>
    </xf>
    <xf numFmtId="0" fontId="10" fillId="3" borderId="25" xfId="1" applyFont="1" applyFill="1" applyBorder="1" applyAlignment="1" applyProtection="1">
      <alignment horizontal="center" vertical="center" wrapText="1"/>
      <protection locked="0"/>
    </xf>
    <xf numFmtId="0" fontId="48" fillId="37" borderId="9" xfId="1" applyFont="1" applyFill="1" applyBorder="1" applyAlignment="1" applyProtection="1">
      <alignment horizontal="left" vertical="center" wrapText="1"/>
      <protection locked="0"/>
    </xf>
    <xf numFmtId="0" fontId="9" fillId="34" borderId="0" xfId="1" applyFont="1" applyFill="1" applyBorder="1" applyAlignment="1" applyProtection="1">
      <alignment horizontal="center" vertical="center"/>
    </xf>
    <xf numFmtId="0" fontId="2" fillId="0" borderId="23" xfId="1" applyFont="1" applyFill="1" applyBorder="1" applyAlignment="1" applyProtection="1">
      <alignment horizontal="center" vertical="center"/>
    </xf>
    <xf numFmtId="0" fontId="10" fillId="0" borderId="3" xfId="1" applyFont="1" applyFill="1" applyBorder="1" applyAlignment="1" applyProtection="1">
      <alignment horizontal="center" vertical="center"/>
    </xf>
    <xf numFmtId="0" fontId="10" fillId="0" borderId="3" xfId="1" applyFont="1" applyFill="1" applyBorder="1" applyAlignment="1" applyProtection="1">
      <alignment horizontal="center" vertical="center"/>
      <protection locked="0"/>
    </xf>
    <xf numFmtId="0" fontId="10" fillId="0" borderId="3" xfId="1" applyFont="1" applyFill="1" applyBorder="1" applyAlignment="1" applyProtection="1">
      <alignment horizontal="center" vertical="center" wrapText="1"/>
    </xf>
    <xf numFmtId="0" fontId="9" fillId="0" borderId="3" xfId="1" applyFont="1" applyFill="1" applyBorder="1" applyAlignment="1" applyProtection="1">
      <alignment horizontal="center" vertical="center"/>
    </xf>
    <xf numFmtId="0" fontId="2" fillId="31" borderId="4" xfId="1" applyFont="1" applyFill="1" applyBorder="1" applyAlignment="1" applyProtection="1">
      <alignment horizontal="center" vertical="center"/>
    </xf>
    <xf numFmtId="0" fontId="2" fillId="31" borderId="4" xfId="1" applyFont="1" applyFill="1" applyBorder="1" applyAlignment="1" applyProtection="1">
      <alignment horizontal="center" vertical="center"/>
      <protection locked="0"/>
    </xf>
    <xf numFmtId="0" fontId="2" fillId="31" borderId="4" xfId="1" applyFont="1" applyFill="1" applyBorder="1" applyAlignment="1" applyProtection="1">
      <alignment horizontal="left" vertical="center"/>
      <protection locked="0"/>
    </xf>
    <xf numFmtId="0" fontId="2" fillId="31" borderId="4" xfId="1" applyFont="1" applyFill="1" applyBorder="1" applyAlignment="1" applyProtection="1">
      <alignment horizontal="left" vertical="center"/>
    </xf>
    <xf numFmtId="0" fontId="9" fillId="31" borderId="4" xfId="1" applyFont="1" applyFill="1" applyBorder="1" applyAlignment="1" applyProtection="1">
      <alignment horizontal="center" vertical="center"/>
    </xf>
    <xf numFmtId="0" fontId="8" fillId="0" borderId="0" xfId="1" applyAlignment="1" applyProtection="1">
      <alignment horizontal="center" vertical="center"/>
    </xf>
    <xf numFmtId="0" fontId="10" fillId="0" borderId="10" xfId="1" quotePrefix="1" applyFont="1" applyFill="1" applyBorder="1" applyAlignment="1" applyProtection="1">
      <alignment horizontal="center" vertical="center"/>
    </xf>
    <xf numFmtId="0" fontId="10" fillId="0" borderId="10" xfId="1" applyFont="1" applyFill="1" applyBorder="1" applyAlignment="1" applyProtection="1">
      <alignment horizontal="center" vertical="center"/>
      <protection locked="0"/>
    </xf>
    <xf numFmtId="0" fontId="10" fillId="3" borderId="9" xfId="1" applyFont="1" applyFill="1" applyBorder="1" applyAlignment="1" applyProtection="1">
      <alignment horizontal="center" vertical="center"/>
      <protection locked="0"/>
    </xf>
    <xf numFmtId="0" fontId="10" fillId="3" borderId="25" xfId="1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Alignment="1" applyProtection="1">
      <alignment horizontal="center" vertical="center"/>
    </xf>
    <xf numFmtId="0" fontId="8" fillId="0" borderId="0" xfId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/>
    </xf>
    <xf numFmtId="0" fontId="6" fillId="0" borderId="4" xfId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0" fontId="9" fillId="0" borderId="10" xfId="1" applyFont="1" applyFill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9" fillId="36" borderId="5" xfId="1" applyFont="1" applyFill="1" applyBorder="1" applyAlignment="1" applyProtection="1">
      <alignment horizontal="center" vertical="center"/>
    </xf>
    <xf numFmtId="0" fontId="2" fillId="36" borderId="4" xfId="1" applyFont="1" applyFill="1" applyBorder="1" applyAlignment="1" applyProtection="1">
      <alignment horizontal="center" vertical="center"/>
    </xf>
    <xf numFmtId="0" fontId="2" fillId="36" borderId="4" xfId="1" applyFont="1" applyFill="1" applyBorder="1" applyAlignment="1" applyProtection="1">
      <alignment horizontal="center" vertical="center" wrapText="1"/>
    </xf>
    <xf numFmtId="0" fontId="3" fillId="36" borderId="4" xfId="1" applyFont="1" applyFill="1" applyBorder="1" applyAlignment="1" applyProtection="1">
      <alignment horizontal="center" vertical="center"/>
    </xf>
    <xf numFmtId="0" fontId="9" fillId="36" borderId="4" xfId="1" applyFont="1" applyFill="1" applyBorder="1" applyAlignment="1" applyProtection="1">
      <alignment horizontal="center" vertical="center" wrapText="1"/>
    </xf>
    <xf numFmtId="0" fontId="2" fillId="2" borderId="23" xfId="1" applyFont="1" applyFill="1" applyBorder="1" applyAlignment="1" applyProtection="1">
      <alignment horizontal="center" vertical="center"/>
    </xf>
    <xf numFmtId="0" fontId="10" fillId="0" borderId="0" xfId="1" quotePrefix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0" fontId="47" fillId="0" borderId="0" xfId="1" applyFont="1" applyFill="1" applyBorder="1" applyAlignment="1" applyProtection="1">
      <alignment horizontal="center" vertical="center"/>
      <protection locked="0"/>
    </xf>
    <xf numFmtId="0" fontId="47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0" fontId="47" fillId="0" borderId="0" xfId="1" applyFont="1" applyFill="1" applyBorder="1" applyAlignment="1" applyProtection="1">
      <alignment horizontal="left" vertical="center" wrapText="1"/>
      <protection locked="0"/>
    </xf>
    <xf numFmtId="0" fontId="10" fillId="0" borderId="0" xfId="1" applyFont="1" applyFill="1" applyBorder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left" vertical="center" wrapText="1"/>
    </xf>
    <xf numFmtId="0" fontId="2" fillId="0" borderId="23" xfId="1" applyFont="1" applyFill="1" applyBorder="1" applyAlignment="1" applyProtection="1">
      <alignment horizontal="center" vertical="center" wrapText="1"/>
    </xf>
    <xf numFmtId="0" fontId="9" fillId="33" borderId="0" xfId="1" applyFont="1" applyFill="1" applyBorder="1" applyAlignment="1" applyProtection="1">
      <alignment horizontal="center" vertical="center"/>
    </xf>
    <xf numFmtId="0" fontId="36" fillId="0" borderId="0" xfId="1" applyFont="1" applyFill="1" applyBorder="1" applyAlignment="1" applyProtection="1">
      <alignment horizontal="left" vertical="center" wrapText="1"/>
    </xf>
    <xf numFmtId="0" fontId="10" fillId="0" borderId="3" xfId="1" quotePrefix="1" applyFont="1" applyFill="1" applyBorder="1" applyAlignment="1" applyProtection="1">
      <alignment horizontal="center" vertical="center"/>
      <protection locked="0"/>
    </xf>
    <xf numFmtId="0" fontId="10" fillId="0" borderId="3" xfId="1" applyFont="1" applyFill="1" applyBorder="1" applyAlignment="1" applyProtection="1">
      <alignment horizontal="center" vertical="center" wrapText="1"/>
      <protection locked="0"/>
    </xf>
    <xf numFmtId="0" fontId="36" fillId="0" borderId="3" xfId="1" applyFont="1" applyFill="1" applyBorder="1" applyAlignment="1" applyProtection="1">
      <alignment horizontal="left" vertical="center" wrapText="1"/>
      <protection locked="0"/>
    </xf>
    <xf numFmtId="0" fontId="2" fillId="31" borderId="10" xfId="1" applyFont="1" applyFill="1" applyBorder="1" applyAlignment="1" applyProtection="1">
      <alignment horizontal="center" vertical="center"/>
    </xf>
    <xf numFmtId="0" fontId="2" fillId="31" borderId="10" xfId="1" applyFont="1" applyFill="1" applyBorder="1" applyAlignment="1" applyProtection="1">
      <alignment horizontal="center" vertical="center"/>
      <protection locked="0"/>
    </xf>
    <xf numFmtId="0" fontId="2" fillId="31" borderId="10" xfId="1" applyFont="1" applyFill="1" applyBorder="1" applyAlignment="1" applyProtection="1">
      <alignment horizontal="left" vertical="center"/>
      <protection locked="0"/>
    </xf>
    <xf numFmtId="0" fontId="2" fillId="36" borderId="5" xfId="1" applyFont="1" applyFill="1" applyBorder="1" applyAlignment="1" applyProtection="1">
      <alignment horizontal="center" vertical="center"/>
    </xf>
    <xf numFmtId="0" fontId="2" fillId="0" borderId="0" xfId="1" applyFont="1" applyFill="1" applyAlignment="1" applyProtection="1">
      <alignment horizontal="center" vertical="center"/>
    </xf>
    <xf numFmtId="0" fontId="2" fillId="0" borderId="5" xfId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center" vertical="center"/>
    </xf>
    <xf numFmtId="0" fontId="3" fillId="0" borderId="4" xfId="1" applyFont="1" applyFill="1" applyBorder="1" applyAlignment="1" applyProtection="1">
      <alignment horizontal="center" vertical="center"/>
    </xf>
    <xf numFmtId="0" fontId="2" fillId="38" borderId="5" xfId="1" applyFont="1" applyFill="1" applyBorder="1" applyAlignment="1" applyProtection="1">
      <alignment horizontal="center" vertical="center"/>
    </xf>
    <xf numFmtId="0" fontId="2" fillId="38" borderId="4" xfId="1" applyFont="1" applyFill="1" applyBorder="1" applyAlignment="1" applyProtection="1">
      <alignment horizontal="center" vertical="center"/>
    </xf>
    <xf numFmtId="0" fontId="2" fillId="38" borderId="4" xfId="1" applyFont="1" applyFill="1" applyBorder="1" applyAlignment="1" applyProtection="1">
      <alignment horizontal="center" vertical="center" wrapText="1"/>
    </xf>
    <xf numFmtId="0" fontId="2" fillId="0" borderId="10" xfId="1" applyFont="1" applyFill="1" applyBorder="1" applyAlignment="1" applyProtection="1">
      <alignment horizontal="center" vertical="center"/>
    </xf>
    <xf numFmtId="0" fontId="10" fillId="4" borderId="26" xfId="1" applyFont="1" applyFill="1" applyBorder="1" applyAlignment="1" applyProtection="1">
      <alignment horizontal="center" vertical="center"/>
    </xf>
    <xf numFmtId="0" fontId="2" fillId="33" borderId="0" xfId="1" applyFont="1" applyFill="1" applyBorder="1" applyAlignment="1" applyProtection="1">
      <alignment horizontal="center" vertical="center"/>
    </xf>
    <xf numFmtId="0" fontId="10" fillId="0" borderId="32" xfId="1" quotePrefix="1" applyFont="1" applyFill="1" applyBorder="1" applyAlignment="1" applyProtection="1">
      <alignment horizontal="center" vertical="center"/>
      <protection locked="0"/>
    </xf>
    <xf numFmtId="0" fontId="10" fillId="0" borderId="32" xfId="1" applyFont="1" applyFill="1" applyBorder="1" applyAlignment="1" applyProtection="1">
      <alignment horizontal="center" vertical="center"/>
    </xf>
    <xf numFmtId="0" fontId="10" fillId="0" borderId="32" xfId="1" applyFont="1" applyFill="1" applyBorder="1" applyAlignment="1" applyProtection="1">
      <alignment horizontal="center" vertical="center"/>
      <protection locked="0"/>
    </xf>
    <xf numFmtId="0" fontId="10" fillId="0" borderId="32" xfId="1" applyFont="1" applyFill="1" applyBorder="1" applyAlignment="1" applyProtection="1">
      <alignment horizontal="center" vertical="center" wrapText="1"/>
      <protection locked="0"/>
    </xf>
    <xf numFmtId="0" fontId="36" fillId="0" borderId="32" xfId="1" applyFont="1" applyFill="1" applyBorder="1" applyAlignment="1" applyProtection="1">
      <alignment horizontal="left" vertical="center" wrapText="1"/>
      <protection locked="0"/>
    </xf>
    <xf numFmtId="0" fontId="2" fillId="34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0" fontId="10" fillId="3" borderId="12" xfId="1" applyFont="1" applyFill="1" applyBorder="1" applyAlignment="1" applyProtection="1">
      <alignment horizontal="center" vertical="center"/>
      <protection locked="0"/>
    </xf>
    <xf numFmtId="0" fontId="10" fillId="3" borderId="9" xfId="1" applyFont="1" applyFill="1" applyBorder="1" applyAlignment="1" applyProtection="1">
      <alignment horizontal="center" vertical="center" wrapText="1"/>
      <protection locked="0"/>
    </xf>
    <xf numFmtId="0" fontId="10" fillId="0" borderId="33" xfId="1" quotePrefix="1" applyFont="1" applyFill="1" applyBorder="1" applyAlignment="1" applyProtection="1">
      <alignment horizontal="center" vertical="center"/>
      <protection locked="0"/>
    </xf>
    <xf numFmtId="0" fontId="10" fillId="0" borderId="33" xfId="1" applyFont="1" applyFill="1" applyBorder="1" applyAlignment="1" applyProtection="1">
      <alignment horizontal="center" vertical="center"/>
    </xf>
    <xf numFmtId="0" fontId="10" fillId="0" borderId="33" xfId="1" applyFont="1" applyFill="1" applyBorder="1" applyAlignment="1" applyProtection="1">
      <alignment horizontal="center" vertical="center"/>
      <protection locked="0"/>
    </xf>
    <xf numFmtId="0" fontId="10" fillId="0" borderId="33" xfId="1" applyFont="1" applyFill="1" applyBorder="1" applyAlignment="1" applyProtection="1">
      <alignment horizontal="center" vertical="center" wrapText="1"/>
      <protection locked="0"/>
    </xf>
    <xf numFmtId="0" fontId="10" fillId="0" borderId="33" xfId="1" applyFont="1" applyFill="1" applyBorder="1" applyAlignment="1" applyProtection="1">
      <alignment horizontal="left" vertical="center" wrapText="1"/>
      <protection locked="0"/>
    </xf>
    <xf numFmtId="0" fontId="8" fillId="0" borderId="0" xfId="1" applyFont="1" applyBorder="1" applyAlignment="1" applyProtection="1">
      <alignment horizontal="center" vertical="center" wrapText="1"/>
    </xf>
    <xf numFmtId="166" fontId="2" fillId="0" borderId="0" xfId="1" applyNumberFormat="1" applyFont="1" applyAlignment="1" applyProtection="1">
      <alignment horizontal="center" vertical="center"/>
    </xf>
    <xf numFmtId="0" fontId="7" fillId="0" borderId="5" xfId="1" applyFont="1" applyBorder="1" applyAlignment="1" applyProtection="1">
      <alignment horizontal="center" vertical="center"/>
    </xf>
    <xf numFmtId="0" fontId="6" fillId="0" borderId="4" xfId="1" applyFont="1" applyFill="1" applyBorder="1" applyAlignment="1" applyProtection="1">
      <alignment horizontal="center" vertical="center"/>
    </xf>
    <xf numFmtId="0" fontId="2" fillId="0" borderId="10" xfId="1" applyFont="1" applyFill="1" applyBorder="1" applyAlignment="1" applyProtection="1">
      <alignment horizontal="center" vertical="center" wrapText="1"/>
    </xf>
    <xf numFmtId="0" fontId="3" fillId="38" borderId="4" xfId="1" applyFont="1" applyFill="1" applyBorder="1" applyAlignment="1" applyProtection="1">
      <alignment horizontal="center" vertical="center"/>
    </xf>
    <xf numFmtId="0" fontId="12" fillId="0" borderId="0" xfId="1" applyFont="1" applyFill="1" applyAlignment="1" applyProtection="1">
      <alignment horizontal="center" vertical="center"/>
    </xf>
    <xf numFmtId="22" fontId="11" fillId="0" borderId="0" xfId="1" applyNumberFormat="1" applyFont="1" applyFill="1" applyBorder="1" applyAlignment="1" applyProtection="1">
      <alignment horizontal="center" vertical="center" wrapText="1"/>
    </xf>
    <xf numFmtId="0" fontId="6" fillId="0" borderId="5" xfId="1" applyFont="1" applyFill="1" applyBorder="1" applyAlignment="1" applyProtection="1">
      <alignment horizontal="center" vertical="center" wrapText="1"/>
    </xf>
    <xf numFmtId="0" fontId="2" fillId="2" borderId="23" xfId="1" applyFont="1" applyFill="1" applyBorder="1" applyAlignment="1" applyProtection="1">
      <alignment horizontal="center" vertical="center" wrapText="1"/>
    </xf>
    <xf numFmtId="0" fontId="3" fillId="0" borderId="0" xfId="1" applyFont="1" applyAlignment="1" applyProtection="1">
      <alignment horizontal="center" vertical="center"/>
    </xf>
    <xf numFmtId="0" fontId="2" fillId="30" borderId="11" xfId="1" applyFont="1" applyFill="1" applyBorder="1" applyAlignment="1" applyProtection="1">
      <alignment horizontal="center" vertical="center" wrapText="1"/>
    </xf>
    <xf numFmtId="165" fontId="2" fillId="30" borderId="10" xfId="1" applyNumberFormat="1" applyFont="1" applyFill="1" applyBorder="1" applyAlignment="1" applyProtection="1">
      <alignment horizontal="center" vertical="center" wrapText="1"/>
    </xf>
    <xf numFmtId="0" fontId="2" fillId="30" borderId="10" xfId="1" applyFont="1" applyFill="1" applyBorder="1" applyAlignment="1" applyProtection="1">
      <alignment horizontal="center" vertical="center" wrapText="1"/>
    </xf>
    <xf numFmtId="1" fontId="2" fillId="30" borderId="10" xfId="1" applyNumberFormat="1" applyFont="1" applyFill="1" applyBorder="1" applyAlignment="1" applyProtection="1">
      <alignment horizontal="center" vertical="center" wrapText="1"/>
      <protection locked="0"/>
    </xf>
    <xf numFmtId="0" fontId="33" fillId="30" borderId="10" xfId="1" applyFont="1" applyFill="1" applyBorder="1" applyAlignment="1" applyProtection="1">
      <alignment horizontal="center" vertical="center"/>
    </xf>
    <xf numFmtId="0" fontId="2" fillId="30" borderId="10" xfId="1" applyFont="1" applyFill="1" applyBorder="1" applyAlignment="1" applyProtection="1">
      <alignment vertical="center" wrapText="1"/>
    </xf>
    <xf numFmtId="0" fontId="4" fillId="0" borderId="0" xfId="1" applyFont="1" applyFill="1" applyBorder="1" applyAlignment="1" applyProtection="1">
      <alignment horizontal="center" vertical="center" wrapText="1"/>
    </xf>
    <xf numFmtId="0" fontId="2" fillId="0" borderId="28" xfId="1" applyFont="1" applyFill="1" applyBorder="1" applyAlignment="1" applyProtection="1">
      <alignment horizontal="center" vertical="center" wrapText="1"/>
    </xf>
    <xf numFmtId="0" fontId="2" fillId="0" borderId="28" xfId="1" applyFont="1" applyFill="1" applyBorder="1" applyAlignment="1" applyProtection="1">
      <alignment horizontal="center" vertical="center"/>
    </xf>
    <xf numFmtId="0" fontId="2" fillId="2" borderId="28" xfId="1" applyFont="1" applyFill="1" applyBorder="1" applyAlignment="1" applyProtection="1">
      <alignment horizontal="center" vertical="center"/>
    </xf>
    <xf numFmtId="0" fontId="2" fillId="2" borderId="28" xfId="1" applyFont="1" applyFill="1" applyBorder="1" applyAlignment="1" applyProtection="1">
      <alignment vertical="center" wrapText="1"/>
    </xf>
    <xf numFmtId="0" fontId="2" fillId="2" borderId="28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5" fillId="2" borderId="0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horizontal="center" vertical="center" wrapText="1"/>
    </xf>
    <xf numFmtId="14" fontId="4" fillId="0" borderId="0" xfId="1" applyNumberFormat="1" applyFont="1" applyFill="1" applyBorder="1" applyAlignment="1" applyProtection="1">
      <alignment horizontal="center" vertical="center" wrapText="1"/>
    </xf>
    <xf numFmtId="0" fontId="2" fillId="2" borderId="0" xfId="1" quotePrefix="1" applyFont="1" applyFill="1" applyBorder="1" applyAlignment="1" applyProtection="1">
      <alignment vertical="center" wrapText="1"/>
    </xf>
    <xf numFmtId="0" fontId="2" fillId="2" borderId="0" xfId="1" quotePrefix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0" borderId="3" xfId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wrapText="1"/>
    </xf>
    <xf numFmtId="0" fontId="2" fillId="0" borderId="22" xfId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</xf>
    <xf numFmtId="14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22" fontId="11" fillId="0" borderId="0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vertical="center" wrapText="1"/>
    </xf>
    <xf numFmtId="0" fontId="10" fillId="0" borderId="0" xfId="0" applyFont="1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14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22" fontId="1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10" fillId="0" borderId="0" xfId="0" applyFont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10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165" fontId="37" fillId="3" borderId="29" xfId="0" applyNumberFormat="1" applyFont="1" applyFill="1" applyBorder="1" applyAlignment="1">
      <alignment horizontal="center" vertical="center"/>
    </xf>
    <xf numFmtId="0" fontId="9" fillId="33" borderId="0" xfId="0" applyFont="1" applyFill="1" applyBorder="1" applyAlignment="1" applyProtection="1">
      <alignment horizontal="center" vertical="center"/>
    </xf>
    <xf numFmtId="0" fontId="37" fillId="3" borderId="29" xfId="0" applyNumberFormat="1" applyFont="1" applyFill="1" applyBorder="1" applyAlignment="1">
      <alignment horizontal="center" vertical="center" wrapText="1"/>
    </xf>
    <xf numFmtId="1" fontId="47" fillId="3" borderId="29" xfId="0" applyNumberFormat="1" applyFont="1" applyFill="1" applyBorder="1" applyAlignment="1">
      <alignment horizontal="center" vertical="center" wrapText="1"/>
    </xf>
    <xf numFmtId="0" fontId="47" fillId="3" borderId="29" xfId="0" applyNumberFormat="1" applyFont="1" applyFill="1" applyBorder="1" applyAlignment="1">
      <alignment horizontal="center" vertical="center" wrapText="1"/>
    </xf>
    <xf numFmtId="0" fontId="48" fillId="3" borderId="29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51" fillId="0" borderId="28" xfId="0" applyFont="1" applyFill="1" applyBorder="1" applyAlignment="1" applyProtection="1">
      <alignment horizontal="center" vertical="center" wrapText="1"/>
    </xf>
    <xf numFmtId="0" fontId="51" fillId="0" borderId="34" xfId="0" applyFont="1" applyFill="1" applyBorder="1" applyAlignment="1" applyProtection="1">
      <alignment horizontal="center" vertical="center" wrapText="1"/>
    </xf>
    <xf numFmtId="167" fontId="53" fillId="0" borderId="9" xfId="0" applyNumberFormat="1" applyFont="1" applyFill="1" applyBorder="1" applyAlignment="1" applyProtection="1">
      <alignment horizontal="center" vertical="center" wrapText="1"/>
    </xf>
    <xf numFmtId="0" fontId="54" fillId="0" borderId="0" xfId="0" applyFont="1" applyFill="1" applyAlignment="1" applyProtection="1">
      <alignment horizontal="center" vertical="center" wrapText="1"/>
    </xf>
    <xf numFmtId="0" fontId="54" fillId="0" borderId="0" xfId="0" applyFont="1" applyFill="1" applyAlignment="1" applyProtection="1">
      <alignment horizontal="center" vertical="center"/>
    </xf>
    <xf numFmtId="0" fontId="51" fillId="0" borderId="8" xfId="0" applyFont="1" applyFill="1" applyBorder="1" applyAlignment="1" applyProtection="1">
      <alignment horizontal="center" vertical="center" wrapText="1"/>
    </xf>
    <xf numFmtId="0" fontId="51" fillId="0" borderId="10" xfId="0" applyFont="1" applyFill="1" applyBorder="1" applyAlignment="1" applyProtection="1">
      <alignment horizontal="center" vertical="center" wrapText="1"/>
    </xf>
    <xf numFmtId="0" fontId="52" fillId="0" borderId="10" xfId="0" applyFont="1" applyFill="1" applyBorder="1" applyAlignment="1" applyProtection="1">
      <alignment horizontal="center" vertical="center"/>
    </xf>
    <xf numFmtId="0" fontId="52" fillId="0" borderId="0" xfId="0" applyFont="1" applyFill="1" applyAlignment="1" applyProtection="1">
      <alignment horizontal="center"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55" fillId="0" borderId="3" xfId="0" applyFont="1" applyFill="1" applyBorder="1" applyAlignment="1" applyProtection="1">
      <alignment horizontal="center" vertical="center"/>
    </xf>
    <xf numFmtId="0" fontId="56" fillId="0" borderId="0" xfId="0" applyFont="1" applyFill="1" applyAlignment="1" applyProtection="1">
      <alignment horizontal="center" vertical="center"/>
    </xf>
    <xf numFmtId="0" fontId="52" fillId="0" borderId="28" xfId="0" applyFont="1" applyFill="1" applyBorder="1" applyAlignment="1" applyProtection="1">
      <alignment horizontal="center" vertical="center" wrapText="1"/>
    </xf>
    <xf numFmtId="0" fontId="55" fillId="0" borderId="28" xfId="0" applyFont="1" applyFill="1" applyBorder="1" applyAlignment="1" applyProtection="1">
      <alignment horizontal="center" vertical="center"/>
    </xf>
    <xf numFmtId="0" fontId="52" fillId="0" borderId="5" xfId="0" applyFont="1" applyFill="1" applyBorder="1" applyAlignment="1" applyProtection="1">
      <alignment horizontal="left" vertical="center"/>
    </xf>
    <xf numFmtId="0" fontId="55" fillId="0" borderId="28" xfId="0" applyFont="1" applyFill="1" applyBorder="1" applyAlignment="1" applyProtection="1">
      <alignment horizontal="center" vertical="center" wrapText="1"/>
    </xf>
    <xf numFmtId="0" fontId="55" fillId="0" borderId="5" xfId="0" applyFont="1" applyFill="1" applyBorder="1" applyAlignment="1" applyProtection="1">
      <alignment horizontal="center" vertical="center" wrapText="1"/>
    </xf>
    <xf numFmtId="0" fontId="55" fillId="0" borderId="0" xfId="0" applyFont="1" applyFill="1" applyBorder="1" applyAlignment="1" applyProtection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 wrapText="1"/>
    </xf>
    <xf numFmtId="0" fontId="56" fillId="0" borderId="0" xfId="0" applyFont="1" applyFill="1" applyAlignment="1" applyProtection="1">
      <alignment horizontal="center" vertical="center" wrapText="1"/>
    </xf>
    <xf numFmtId="168" fontId="56" fillId="0" borderId="0" xfId="0" applyNumberFormat="1" applyFont="1" applyFill="1" applyAlignment="1" applyProtection="1">
      <alignment horizontal="center" vertical="center" wrapText="1"/>
    </xf>
    <xf numFmtId="0" fontId="52" fillId="0" borderId="0" xfId="0" applyFont="1" applyFill="1" applyAlignment="1" applyProtection="1">
      <alignment horizontal="center" vertical="center" wrapText="1"/>
    </xf>
    <xf numFmtId="0" fontId="56" fillId="0" borderId="0" xfId="0" applyFont="1" applyFill="1" applyBorder="1" applyAlignment="1" applyProtection="1">
      <alignment horizontal="center" vertical="center"/>
    </xf>
    <xf numFmtId="0" fontId="44" fillId="0" borderId="37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left" vertical="center" wrapText="1"/>
    </xf>
    <xf numFmtId="0" fontId="58" fillId="0" borderId="0" xfId="1" applyFont="1" applyFill="1" applyBorder="1" applyAlignment="1" applyProtection="1">
      <alignment horizontal="center" vertical="center" wrapText="1"/>
      <protection locked="0"/>
    </xf>
    <xf numFmtId="1" fontId="58" fillId="0" borderId="0" xfId="1" applyNumberFormat="1" applyFont="1" applyFill="1" applyBorder="1" applyAlignment="1" applyProtection="1">
      <alignment horizontal="center" vertical="center" wrapText="1"/>
    </xf>
    <xf numFmtId="0" fontId="51" fillId="0" borderId="4" xfId="0" applyFont="1" applyFill="1" applyBorder="1" applyAlignment="1" applyProtection="1">
      <alignment horizontal="center" vertical="center" wrapText="1"/>
    </xf>
    <xf numFmtId="0" fontId="52" fillId="0" borderId="5" xfId="0" applyFont="1" applyFill="1" applyBorder="1" applyAlignment="1" applyProtection="1">
      <alignment horizontal="center" vertical="center"/>
    </xf>
    <xf numFmtId="0" fontId="55" fillId="0" borderId="0" xfId="0" applyFont="1" applyFill="1" applyBorder="1" applyAlignment="1" applyProtection="1">
      <alignment horizontal="center" vertical="center"/>
    </xf>
    <xf numFmtId="0" fontId="51" fillId="0" borderId="0" xfId="0" applyFont="1" applyFill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 applyProtection="1">
      <alignment horizontal="left" vertical="center"/>
      <protection locked="0"/>
    </xf>
    <xf numFmtId="0" fontId="2" fillId="0" borderId="29" xfId="0" applyFont="1" applyFill="1" applyBorder="1" applyAlignment="1" applyProtection="1">
      <alignment horizontal="center" vertical="center"/>
    </xf>
    <xf numFmtId="0" fontId="59" fillId="0" borderId="29" xfId="0" applyNumberFormat="1" applyFont="1" applyFill="1" applyBorder="1" applyAlignment="1">
      <alignment horizontal="center" vertical="center" wrapText="1"/>
    </xf>
    <xf numFmtId="0" fontId="59" fillId="0" borderId="29" xfId="0" applyNumberFormat="1" applyFont="1" applyFill="1" applyBorder="1" applyAlignment="1">
      <alignment horizontal="left" vertical="center" wrapText="1"/>
    </xf>
    <xf numFmtId="0" fontId="59" fillId="35" borderId="29" xfId="0" applyNumberFormat="1" applyFont="1" applyFill="1" applyBorder="1" applyAlignment="1">
      <alignment horizontal="left" vertical="center" wrapText="1"/>
    </xf>
    <xf numFmtId="0" fontId="59" fillId="43" borderId="29" xfId="0" applyNumberFormat="1" applyFont="1" applyFill="1" applyBorder="1" applyAlignment="1">
      <alignment horizontal="left" vertical="center" wrapText="1"/>
    </xf>
    <xf numFmtId="0" fontId="60" fillId="35" borderId="9" xfId="0" applyFont="1" applyFill="1" applyBorder="1" applyAlignment="1" applyProtection="1">
      <alignment horizontal="center" vertical="center" wrapText="1"/>
      <protection locked="0"/>
    </xf>
    <xf numFmtId="0" fontId="60" fillId="35" borderId="9" xfId="1" applyFont="1" applyFill="1" applyBorder="1" applyAlignment="1" applyProtection="1">
      <alignment horizontal="center" vertical="center" wrapText="1"/>
      <protection locked="0"/>
    </xf>
    <xf numFmtId="0" fontId="61" fillId="0" borderId="9" xfId="0" applyFont="1" applyFill="1" applyBorder="1" applyAlignment="1" applyProtection="1">
      <alignment horizontal="left" vertical="center" wrapText="1"/>
      <protection locked="0"/>
    </xf>
    <xf numFmtId="0" fontId="24" fillId="0" borderId="29" xfId="0" applyNumberFormat="1" applyFont="1" applyFill="1" applyBorder="1" applyAlignment="1">
      <alignment horizontal="center" vertical="center" wrapText="1"/>
    </xf>
    <xf numFmtId="0" fontId="59" fillId="35" borderId="29" xfId="0" applyNumberFormat="1" applyFont="1" applyFill="1" applyBorder="1" applyAlignment="1">
      <alignment horizontal="center" vertical="center" wrapText="1"/>
    </xf>
    <xf numFmtId="0" fontId="59" fillId="35" borderId="46" xfId="0" applyNumberFormat="1" applyFont="1" applyFill="1" applyBorder="1" applyAlignment="1">
      <alignment horizontal="center" vertical="center" wrapText="1"/>
    </xf>
    <xf numFmtId="0" fontId="59" fillId="35" borderId="46" xfId="0" applyNumberFormat="1" applyFont="1" applyFill="1" applyBorder="1" applyAlignment="1">
      <alignment horizontal="left" vertical="center" wrapText="1"/>
    </xf>
    <xf numFmtId="0" fontId="59" fillId="43" borderId="46" xfId="0" applyNumberFormat="1" applyFont="1" applyFill="1" applyBorder="1" applyAlignment="1">
      <alignment horizontal="left" vertical="center" wrapText="1"/>
    </xf>
    <xf numFmtId="0" fontId="46" fillId="0" borderId="0" xfId="1" applyFont="1" applyAlignment="1" applyProtection="1">
      <alignment horizontal="center" vertical="center"/>
    </xf>
    <xf numFmtId="0" fontId="2" fillId="2" borderId="8" xfId="1" applyFont="1" applyFill="1" applyBorder="1" applyAlignment="1" applyProtection="1">
      <alignment horizontal="left" vertical="center"/>
    </xf>
    <xf numFmtId="0" fontId="2" fillId="2" borderId="4" xfId="1" applyFont="1" applyFill="1" applyBorder="1" applyAlignment="1" applyProtection="1">
      <alignment horizontal="left" vertical="center"/>
    </xf>
    <xf numFmtId="0" fontId="2" fillId="2" borderId="5" xfId="1" applyFont="1" applyFill="1" applyBorder="1" applyAlignment="1" applyProtection="1">
      <alignment horizontal="left" vertical="center"/>
    </xf>
    <xf numFmtId="14" fontId="2" fillId="2" borderId="6" xfId="1" applyNumberFormat="1" applyFont="1" applyFill="1" applyBorder="1" applyAlignment="1" applyProtection="1">
      <alignment horizontal="left" vertical="center"/>
    </xf>
    <xf numFmtId="14" fontId="2" fillId="2" borderId="3" xfId="1" applyNumberFormat="1" applyFont="1" applyFill="1" applyBorder="1" applyAlignment="1" applyProtection="1">
      <alignment horizontal="left" vertical="center"/>
    </xf>
    <xf numFmtId="14" fontId="2" fillId="2" borderId="7" xfId="1" applyNumberFormat="1" applyFont="1" applyFill="1" applyBorder="1" applyAlignment="1" applyProtection="1">
      <alignment horizontal="left" vertical="center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center" vertical="center"/>
    </xf>
    <xf numFmtId="0" fontId="33" fillId="31" borderId="3" xfId="1" applyFont="1" applyFill="1" applyBorder="1" applyAlignment="1" applyProtection="1">
      <alignment horizontal="center" vertical="center" wrapText="1"/>
      <protection locked="0"/>
    </xf>
    <xf numFmtId="0" fontId="33" fillId="31" borderId="0" xfId="1" applyFont="1" applyFill="1" applyBorder="1" applyAlignment="1" applyProtection="1">
      <alignment horizontal="center" vertical="center" wrapText="1"/>
      <protection locked="0"/>
    </xf>
    <xf numFmtId="0" fontId="3" fillId="38" borderId="4" xfId="1" applyFont="1" applyFill="1" applyBorder="1" applyAlignment="1" applyProtection="1">
      <alignment horizontal="left" vertical="center"/>
    </xf>
    <xf numFmtId="0" fontId="41" fillId="3" borderId="31" xfId="0" applyNumberFormat="1" applyFont="1" applyFill="1" applyBorder="1" applyAlignment="1">
      <alignment horizontal="center" vertical="center" wrapText="1"/>
    </xf>
    <xf numFmtId="0" fontId="41" fillId="3" borderId="0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14" fontId="2" fillId="2" borderId="6" xfId="0" applyNumberFormat="1" applyFont="1" applyFill="1" applyBorder="1" applyAlignment="1" applyProtection="1">
      <alignment horizontal="left" vertical="center"/>
    </xf>
    <xf numFmtId="14" fontId="2" fillId="2" borderId="3" xfId="0" applyNumberFormat="1" applyFont="1" applyFill="1" applyBorder="1" applyAlignment="1" applyProtection="1">
      <alignment horizontal="left" vertical="center"/>
    </xf>
    <xf numFmtId="14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33" fillId="31" borderId="3" xfId="0" applyFont="1" applyFill="1" applyBorder="1" applyAlignment="1" applyProtection="1">
      <alignment horizontal="center" vertical="center"/>
      <protection locked="0"/>
    </xf>
    <xf numFmtId="0" fontId="33" fillId="31" borderId="0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 wrapText="1"/>
      <protection locked="0"/>
    </xf>
    <xf numFmtId="0" fontId="62" fillId="42" borderId="43" xfId="0" applyFont="1" applyFill="1" applyBorder="1" applyAlignment="1" applyProtection="1">
      <alignment horizontal="center" vertical="center" wrapText="1"/>
    </xf>
    <xf numFmtId="0" fontId="62" fillId="42" borderId="44" xfId="0" applyFont="1" applyFill="1" applyBorder="1" applyAlignment="1" applyProtection="1">
      <alignment horizontal="center" vertical="center" wrapText="1"/>
    </xf>
    <xf numFmtId="0" fontId="62" fillId="0" borderId="38" xfId="1" applyFont="1" applyFill="1" applyBorder="1" applyAlignment="1" applyProtection="1">
      <alignment horizontal="center" vertical="center" wrapText="1"/>
      <protection locked="0"/>
    </xf>
    <xf numFmtId="0" fontId="62" fillId="0" borderId="45" xfId="1" applyFont="1" applyFill="1" applyBorder="1" applyAlignment="1" applyProtection="1">
      <alignment horizontal="center" vertical="center" wrapText="1"/>
      <protection locked="0"/>
    </xf>
    <xf numFmtId="0" fontId="62" fillId="0" borderId="44" xfId="1" applyFont="1" applyFill="1" applyBorder="1" applyAlignment="1" applyProtection="1">
      <alignment horizontal="center" vertical="center" wrapText="1"/>
      <protection locked="0"/>
    </xf>
    <xf numFmtId="0" fontId="62" fillId="0" borderId="40" xfId="1" applyFont="1" applyFill="1" applyBorder="1" applyAlignment="1" applyProtection="1">
      <alignment horizontal="center" vertical="center" wrapText="1"/>
      <protection locked="0"/>
    </xf>
    <xf numFmtId="0" fontId="62" fillId="0" borderId="41" xfId="1" applyFont="1" applyFill="1" applyBorder="1" applyAlignment="1" applyProtection="1">
      <alignment horizontal="center" vertical="center" wrapText="1"/>
      <protection locked="0"/>
    </xf>
    <xf numFmtId="0" fontId="62" fillId="0" borderId="42" xfId="1" applyFont="1" applyFill="1" applyBorder="1" applyAlignment="1" applyProtection="1">
      <alignment horizontal="center" vertical="center" wrapText="1"/>
      <protection locked="0"/>
    </xf>
    <xf numFmtId="0" fontId="52" fillId="42" borderId="8" xfId="0" applyFont="1" applyFill="1" applyBorder="1" applyAlignment="1" applyProtection="1">
      <alignment horizontal="center" vertical="center" wrapText="1"/>
    </xf>
    <xf numFmtId="0" fontId="52" fillId="42" borderId="5" xfId="0" applyFont="1" applyFill="1" applyBorder="1" applyAlignment="1" applyProtection="1">
      <alignment horizontal="center" vertical="center" wrapText="1"/>
    </xf>
    <xf numFmtId="0" fontId="52" fillId="39" borderId="4" xfId="0" applyFont="1" applyFill="1" applyBorder="1" applyAlignment="1" applyProtection="1">
      <alignment horizontal="center" vertical="center"/>
    </xf>
    <xf numFmtId="0" fontId="52" fillId="39" borderId="5" xfId="0" applyFont="1" applyFill="1" applyBorder="1" applyAlignment="1" applyProtection="1">
      <alignment horizontal="center" vertical="center"/>
    </xf>
    <xf numFmtId="0" fontId="52" fillId="40" borderId="8" xfId="0" applyFont="1" applyFill="1" applyBorder="1" applyAlignment="1" applyProtection="1">
      <alignment horizontal="center" vertical="center"/>
    </xf>
    <xf numFmtId="0" fontId="52" fillId="40" borderId="4" xfId="0" applyFont="1" applyFill="1" applyBorder="1" applyAlignment="1" applyProtection="1">
      <alignment horizontal="center" vertical="center"/>
    </xf>
    <xf numFmtId="0" fontId="52" fillId="40" borderId="5" xfId="0" applyFont="1" applyFill="1" applyBorder="1" applyAlignment="1" applyProtection="1">
      <alignment horizontal="center" vertical="center"/>
    </xf>
    <xf numFmtId="0" fontId="52" fillId="35" borderId="8" xfId="0" applyFont="1" applyFill="1" applyBorder="1" applyAlignment="1" applyProtection="1">
      <alignment horizontal="center" vertical="center" wrapText="1"/>
    </xf>
    <xf numFmtId="0" fontId="52" fillId="35" borderId="4" xfId="0" applyFont="1" applyFill="1" applyBorder="1" applyAlignment="1" applyProtection="1">
      <alignment horizontal="center" vertical="center" wrapText="1"/>
    </xf>
    <xf numFmtId="0" fontId="52" fillId="35" borderId="5" xfId="0" applyFont="1" applyFill="1" applyBorder="1" applyAlignment="1" applyProtection="1">
      <alignment horizontal="center" vertical="center" wrapText="1"/>
    </xf>
    <xf numFmtId="0" fontId="52" fillId="43" borderId="8" xfId="0" applyFont="1" applyFill="1" applyBorder="1" applyAlignment="1" applyProtection="1">
      <alignment horizontal="center" vertical="center" wrapText="1"/>
    </xf>
    <xf numFmtId="0" fontId="52" fillId="43" borderId="5" xfId="0" applyFont="1" applyFill="1" applyBorder="1" applyAlignment="1" applyProtection="1">
      <alignment horizontal="center" vertical="center" wrapText="1"/>
    </xf>
    <xf numFmtId="0" fontId="62" fillId="42" borderId="48" xfId="0" applyFont="1" applyFill="1" applyBorder="1" applyAlignment="1" applyProtection="1">
      <alignment horizontal="center" vertical="center" wrapText="1"/>
    </xf>
    <xf numFmtId="0" fontId="62" fillId="42" borderId="49" xfId="0" applyFont="1" applyFill="1" applyBorder="1" applyAlignment="1" applyProtection="1">
      <alignment horizontal="center" vertical="center" wrapText="1"/>
    </xf>
    <xf numFmtId="0" fontId="62" fillId="42" borderId="47" xfId="0" applyFont="1" applyFill="1" applyBorder="1" applyAlignment="1" applyProtection="1">
      <alignment horizontal="center" vertical="center" wrapText="1"/>
    </xf>
    <xf numFmtId="0" fontId="62" fillId="0" borderId="39" xfId="1" applyFont="1" applyFill="1" applyBorder="1" applyAlignment="1" applyProtection="1">
      <alignment horizontal="center" vertical="center" wrapText="1"/>
      <protection locked="0"/>
    </xf>
    <xf numFmtId="0" fontId="62" fillId="0" borderId="25" xfId="1" applyFont="1" applyFill="1" applyBorder="1" applyAlignment="1" applyProtection="1">
      <alignment horizontal="center" vertical="center" wrapText="1"/>
      <protection locked="0"/>
    </xf>
    <xf numFmtId="0" fontId="52" fillId="0" borderId="34" xfId="0" applyFont="1" applyFill="1" applyBorder="1" applyAlignment="1" applyProtection="1">
      <alignment horizontal="center" vertical="center" wrapText="1"/>
    </xf>
    <xf numFmtId="0" fontId="52" fillId="0" borderId="0" xfId="0" applyFont="1" applyFill="1" applyBorder="1" applyAlignment="1" applyProtection="1">
      <alignment horizontal="center" vertical="center" wrapText="1"/>
    </xf>
    <xf numFmtId="0" fontId="52" fillId="0" borderId="35" xfId="0" applyFont="1" applyFill="1" applyBorder="1" applyAlignment="1" applyProtection="1">
      <alignment horizontal="center" vertical="center" wrapText="1"/>
    </xf>
    <xf numFmtId="0" fontId="51" fillId="0" borderId="34" xfId="0" applyFont="1" applyFill="1" applyBorder="1" applyAlignment="1" applyProtection="1">
      <alignment horizontal="center" vertical="center" wrapText="1"/>
    </xf>
    <xf numFmtId="0" fontId="51" fillId="0" borderId="36" xfId="0" applyFont="1" applyFill="1" applyBorder="1" applyAlignment="1" applyProtection="1">
      <alignment horizontal="center" vertical="center" wrapText="1"/>
    </xf>
    <xf numFmtId="0" fontId="52" fillId="41" borderId="8" xfId="0" applyFont="1" applyFill="1" applyBorder="1" applyAlignment="1" applyProtection="1">
      <alignment horizontal="left" vertical="center"/>
    </xf>
    <xf numFmtId="0" fontId="52" fillId="41" borderId="4" xfId="0" applyFont="1" applyFill="1" applyBorder="1" applyAlignment="1" applyProtection="1">
      <alignment horizontal="left" vertical="center"/>
    </xf>
    <xf numFmtId="0" fontId="38" fillId="0" borderId="0" xfId="0" applyFont="1" applyAlignment="1" applyProtection="1">
      <alignment horizontal="center" vertical="center"/>
    </xf>
    <xf numFmtId="0" fontId="38" fillId="0" borderId="30" xfId="0" applyFont="1" applyFill="1" applyBorder="1" applyAlignment="1" applyProtection="1">
      <alignment horizontal="center" vertical="center" wrapText="1"/>
      <protection locked="0"/>
    </xf>
  </cellXfs>
  <cellStyles count="57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17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8" tint="0.59999389629810485"/>
    <pageSetUpPr fitToPage="1"/>
  </sheetPr>
  <dimension ref="A1:R69"/>
  <sheetViews>
    <sheetView zoomScale="86" zoomScaleNormal="86" workbookViewId="0">
      <selection activeCell="B16" sqref="B16"/>
    </sheetView>
  </sheetViews>
  <sheetFormatPr baseColWidth="10" defaultColWidth="11.44140625" defaultRowHeight="15.6" outlineLevelRow="1" outlineLevelCol="1" x14ac:dyDescent="0.25"/>
  <cols>
    <col min="1" max="1" width="15.6640625" style="172" customWidth="1"/>
    <col min="2" max="2" width="18.6640625" style="172" customWidth="1" outlineLevel="1"/>
    <col min="3" max="3" width="10.6640625" style="171" customWidth="1"/>
    <col min="4" max="4" width="70.6640625" style="171" customWidth="1"/>
    <col min="5" max="7" width="10.6640625" style="171" customWidth="1"/>
    <col min="8" max="8" width="15.6640625" style="171" customWidth="1"/>
    <col min="9" max="9" width="7.44140625" style="171" hidden="1" customWidth="1"/>
    <col min="10" max="11" width="8.5546875" style="171" hidden="1" customWidth="1"/>
    <col min="12" max="12" width="11.6640625" style="171" hidden="1" customWidth="1"/>
    <col min="13" max="13" width="9.5546875" style="171" hidden="1" customWidth="1"/>
    <col min="14" max="15" width="10.6640625" style="171" customWidth="1"/>
    <col min="16" max="16" width="12" style="171" customWidth="1"/>
    <col min="17" max="17" width="11.44140625" style="171"/>
    <col min="18" max="18" width="15.5546875" style="171" bestFit="1" customWidth="1"/>
    <col min="19" max="16384" width="11.44140625" style="171"/>
  </cols>
  <sheetData>
    <row r="1" spans="1:18" s="280" customFormat="1" ht="45" customHeight="1" thickBot="1" x14ac:dyDescent="0.35">
      <c r="A1" s="306"/>
      <c r="B1" s="305" t="s">
        <v>342</v>
      </c>
      <c r="C1" s="302"/>
      <c r="D1" s="391" t="s">
        <v>341</v>
      </c>
      <c r="E1" s="304"/>
      <c r="F1" s="303"/>
      <c r="G1" s="302"/>
      <c r="H1" s="388" t="s">
        <v>0</v>
      </c>
      <c r="I1" s="389"/>
      <c r="J1" s="389"/>
      <c r="K1" s="389"/>
      <c r="L1" s="389"/>
      <c r="M1" s="389"/>
      <c r="N1" s="389"/>
      <c r="O1" s="390"/>
      <c r="P1" s="301"/>
    </row>
    <row r="2" spans="1:18" s="280" customFormat="1" ht="45" customHeight="1" thickBot="1" x14ac:dyDescent="0.35">
      <c r="A2" s="234"/>
      <c r="B2" s="300" t="s">
        <v>340</v>
      </c>
      <c r="C2" s="298"/>
      <c r="D2" s="392"/>
      <c r="E2" s="58"/>
      <c r="F2" s="299"/>
      <c r="G2" s="298"/>
      <c r="H2" s="382" t="s">
        <v>339</v>
      </c>
      <c r="I2" s="383"/>
      <c r="J2" s="383"/>
      <c r="K2" s="383"/>
      <c r="L2" s="383"/>
      <c r="M2" s="383"/>
      <c r="N2" s="383"/>
      <c r="O2" s="384"/>
      <c r="P2" s="297"/>
    </row>
    <row r="3" spans="1:18" s="280" customFormat="1" ht="45" customHeight="1" outlineLevel="1" thickBot="1" x14ac:dyDescent="0.3">
      <c r="A3" s="234" t="s">
        <v>338</v>
      </c>
      <c r="B3" s="296"/>
      <c r="C3" s="293"/>
      <c r="D3" s="295"/>
      <c r="E3" s="295"/>
      <c r="F3" s="294"/>
      <c r="G3" s="293"/>
      <c r="H3" s="385" t="s">
        <v>72</v>
      </c>
      <c r="I3" s="386"/>
      <c r="J3" s="386"/>
      <c r="K3" s="386"/>
      <c r="L3" s="386"/>
      <c r="M3" s="386"/>
      <c r="N3" s="386"/>
      <c r="O3" s="387"/>
      <c r="P3" s="287"/>
    </row>
    <row r="4" spans="1:18" s="280" customFormat="1" ht="47.4" thickBot="1" x14ac:dyDescent="0.3">
      <c r="A4" s="288" t="s">
        <v>18</v>
      </c>
      <c r="B4" s="292" t="s">
        <v>19</v>
      </c>
      <c r="C4" s="291" t="s">
        <v>17</v>
      </c>
      <c r="D4" s="290" t="s">
        <v>16</v>
      </c>
      <c r="E4" s="288" t="s">
        <v>12</v>
      </c>
      <c r="F4" s="288" t="s">
        <v>17</v>
      </c>
      <c r="G4" s="288" t="s">
        <v>13</v>
      </c>
      <c r="H4" s="288" t="s">
        <v>7</v>
      </c>
      <c r="I4" s="288" t="s">
        <v>1</v>
      </c>
      <c r="J4" s="288" t="s">
        <v>2</v>
      </c>
      <c r="K4" s="288" t="s">
        <v>3</v>
      </c>
      <c r="L4" s="288" t="s">
        <v>4</v>
      </c>
      <c r="M4" s="288" t="s">
        <v>14</v>
      </c>
      <c r="N4" s="289" t="s">
        <v>8</v>
      </c>
      <c r="O4" s="288" t="s">
        <v>5</v>
      </c>
      <c r="P4" s="287" t="s">
        <v>337</v>
      </c>
    </row>
    <row r="5" spans="1:18" s="280" customFormat="1" ht="35.25" customHeight="1" thickBot="1" x14ac:dyDescent="0.3">
      <c r="A5" s="279" t="s">
        <v>336</v>
      </c>
      <c r="B5" s="283"/>
      <c r="C5" s="286"/>
      <c r="D5" s="285" t="s">
        <v>6</v>
      </c>
      <c r="E5" s="283"/>
      <c r="F5" s="283"/>
      <c r="G5" s="283"/>
      <c r="H5" s="283"/>
      <c r="I5" s="284"/>
      <c r="J5" s="283"/>
      <c r="K5" s="283"/>
      <c r="L5" s="283"/>
      <c r="M5" s="283"/>
      <c r="N5" s="282"/>
      <c r="O5" s="281">
        <v>60</v>
      </c>
    </row>
    <row r="6" spans="1:18" s="276" customFormat="1" ht="12" customHeight="1" thickBot="1" x14ac:dyDescent="0.3">
      <c r="A6" s="279"/>
      <c r="B6" s="274"/>
      <c r="C6" s="214"/>
      <c r="D6" s="176"/>
      <c r="E6" s="176"/>
      <c r="F6" s="214"/>
      <c r="G6" s="214"/>
      <c r="H6" s="214"/>
      <c r="I6" s="214"/>
      <c r="J6" s="214"/>
      <c r="K6" s="214"/>
      <c r="L6" s="214"/>
      <c r="M6" s="214"/>
      <c r="N6" s="214"/>
      <c r="O6" s="278"/>
      <c r="P6" s="277"/>
    </row>
    <row r="7" spans="1:18" s="172" customFormat="1" ht="24.9" customHeight="1" thickBot="1" x14ac:dyDescent="0.3">
      <c r="A7" s="224" t="s">
        <v>335</v>
      </c>
      <c r="B7" s="250" t="s">
        <v>334</v>
      </c>
      <c r="C7" s="249" t="s">
        <v>21</v>
      </c>
      <c r="D7" s="275" t="s">
        <v>29</v>
      </c>
      <c r="E7" s="250"/>
      <c r="F7" s="250"/>
      <c r="G7" s="250"/>
      <c r="H7" s="250"/>
      <c r="I7" s="249"/>
      <c r="J7" s="249"/>
      <c r="K7" s="249"/>
      <c r="L7" s="249">
        <f>SUM(L9:L34)</f>
        <v>0</v>
      </c>
      <c r="M7" s="249">
        <f>SUM(M9:M34)</f>
        <v>0</v>
      </c>
      <c r="N7" s="249"/>
      <c r="O7" s="248"/>
      <c r="P7" s="218"/>
    </row>
    <row r="8" spans="1:18" s="172" customFormat="1" ht="24.9" customHeight="1" thickBot="1" x14ac:dyDescent="0.3">
      <c r="A8" s="224" t="s">
        <v>333</v>
      </c>
      <c r="B8" s="221" t="s">
        <v>332</v>
      </c>
      <c r="C8" s="220" t="s">
        <v>22</v>
      </c>
      <c r="D8" s="222" t="s">
        <v>20</v>
      </c>
      <c r="E8" s="221"/>
      <c r="F8" s="221"/>
      <c r="G8" s="221"/>
      <c r="H8" s="221"/>
      <c r="I8" s="220"/>
      <c r="J8" s="220"/>
      <c r="K8" s="220"/>
      <c r="L8" s="220">
        <f>SUM(L10:L35)</f>
        <v>0</v>
      </c>
      <c r="M8" s="220">
        <f>SUM(M10:M35)</f>
        <v>0</v>
      </c>
      <c r="N8" s="220"/>
      <c r="O8" s="243">
        <f>SUM(O10:O35)</f>
        <v>30</v>
      </c>
      <c r="P8" s="218"/>
    </row>
    <row r="9" spans="1:18" ht="12" customHeight="1" thickBot="1" x14ac:dyDescent="0.3">
      <c r="A9" s="191"/>
      <c r="B9" s="274"/>
      <c r="C9" s="216"/>
      <c r="D9" s="213"/>
      <c r="E9" s="273"/>
      <c r="F9" s="213"/>
      <c r="G9" s="210"/>
      <c r="H9" s="210"/>
      <c r="I9" s="210"/>
      <c r="J9" s="210"/>
      <c r="K9" s="212"/>
      <c r="L9" s="212"/>
      <c r="M9" s="211"/>
      <c r="N9" s="210"/>
      <c r="O9" s="272"/>
      <c r="P9" s="181"/>
      <c r="Q9" s="172"/>
      <c r="R9" s="172"/>
    </row>
    <row r="10" spans="1:18" s="172" customFormat="1" ht="18" customHeight="1" thickBot="1" x14ac:dyDescent="0.3">
      <c r="A10" s="191" t="s">
        <v>331</v>
      </c>
      <c r="B10" s="196" t="s">
        <v>330</v>
      </c>
      <c r="C10" s="196" t="s">
        <v>23</v>
      </c>
      <c r="D10" s="198" t="s">
        <v>329</v>
      </c>
      <c r="E10" s="199"/>
      <c r="F10" s="199"/>
      <c r="G10" s="196"/>
      <c r="H10" s="196"/>
      <c r="I10" s="196"/>
      <c r="J10" s="196"/>
      <c r="K10" s="196"/>
      <c r="L10" s="196"/>
      <c r="M10" s="196"/>
      <c r="N10" s="196"/>
      <c r="O10" s="75">
        <v>15</v>
      </c>
      <c r="P10" s="181"/>
      <c r="Q10" s="171"/>
      <c r="R10" s="271"/>
    </row>
    <row r="11" spans="1:18" x14ac:dyDescent="0.25">
      <c r="A11" s="191"/>
      <c r="B11" s="262"/>
      <c r="C11" s="192"/>
      <c r="D11" s="194"/>
      <c r="E11" s="194"/>
      <c r="F11" s="192"/>
      <c r="G11" s="192"/>
      <c r="H11" s="192"/>
      <c r="I11" s="192"/>
      <c r="J11" s="192"/>
      <c r="K11" s="192"/>
      <c r="L11" s="192"/>
      <c r="M11" s="192"/>
      <c r="N11" s="192"/>
      <c r="O11" s="30"/>
      <c r="P11" s="181"/>
    </row>
    <row r="12" spans="1:18" x14ac:dyDescent="0.25">
      <c r="A12" s="191" t="s">
        <v>189</v>
      </c>
      <c r="B12" s="253" t="s">
        <v>328</v>
      </c>
      <c r="C12" s="185" t="s">
        <v>15</v>
      </c>
      <c r="D12" s="189" t="s">
        <v>327</v>
      </c>
      <c r="E12" s="188"/>
      <c r="F12" s="187" t="s">
        <v>9</v>
      </c>
      <c r="G12" s="187">
        <v>42</v>
      </c>
      <c r="H12" s="186">
        <v>28</v>
      </c>
      <c r="I12" s="183"/>
      <c r="J12" s="185"/>
      <c r="K12" s="252"/>
      <c r="L12" s="184"/>
      <c r="M12" s="183"/>
      <c r="N12" s="182"/>
      <c r="O12" s="40"/>
      <c r="P12" s="270" t="s">
        <v>326</v>
      </c>
    </row>
    <row r="13" spans="1:18" x14ac:dyDescent="0.25">
      <c r="A13" s="191"/>
      <c r="B13" s="261"/>
      <c r="C13" s="266" t="s">
        <v>325</v>
      </c>
      <c r="D13" s="269"/>
      <c r="E13" s="268"/>
      <c r="F13" s="267"/>
      <c r="G13" s="267"/>
      <c r="H13" s="267"/>
      <c r="I13" s="266"/>
      <c r="J13" s="266"/>
      <c r="K13" s="266"/>
      <c r="L13" s="267"/>
      <c r="M13" s="266"/>
      <c r="N13" s="265"/>
      <c r="O13" s="50"/>
      <c r="P13" s="181"/>
    </row>
    <row r="14" spans="1:18" x14ac:dyDescent="0.25">
      <c r="A14" s="191" t="s">
        <v>324</v>
      </c>
      <c r="B14" s="259" t="s">
        <v>323</v>
      </c>
      <c r="C14" s="255" t="s">
        <v>21</v>
      </c>
      <c r="D14" s="258" t="s">
        <v>44</v>
      </c>
      <c r="E14" s="257"/>
      <c r="F14" s="256"/>
      <c r="G14" s="256"/>
      <c r="H14" s="256"/>
      <c r="I14" s="255"/>
      <c r="J14" s="255"/>
      <c r="K14" s="255"/>
      <c r="L14" s="256"/>
      <c r="M14" s="255"/>
      <c r="N14" s="254"/>
      <c r="O14" s="50"/>
      <c r="P14" s="181"/>
    </row>
    <row r="15" spans="1:18" x14ac:dyDescent="0.25">
      <c r="A15" s="191" t="s">
        <v>189</v>
      </c>
      <c r="B15" s="259" t="s">
        <v>255</v>
      </c>
      <c r="C15" s="185" t="s">
        <v>15</v>
      </c>
      <c r="D15" s="189" t="s">
        <v>322</v>
      </c>
      <c r="E15" s="188"/>
      <c r="F15" s="187" t="s">
        <v>10</v>
      </c>
      <c r="G15" s="187">
        <v>21</v>
      </c>
      <c r="H15" s="186">
        <f>G15</f>
        <v>21</v>
      </c>
      <c r="I15" s="183"/>
      <c r="J15" s="185"/>
      <c r="K15" s="252"/>
      <c r="L15" s="184"/>
      <c r="M15" s="183"/>
      <c r="N15" s="182"/>
      <c r="O15" s="50"/>
      <c r="P15" s="181"/>
    </row>
    <row r="16" spans="1:18" x14ac:dyDescent="0.25">
      <c r="A16" s="191" t="s">
        <v>189</v>
      </c>
      <c r="B16" s="259" t="s">
        <v>256</v>
      </c>
      <c r="C16" s="185" t="s">
        <v>15</v>
      </c>
      <c r="D16" s="189" t="s">
        <v>321</v>
      </c>
      <c r="E16" s="188"/>
      <c r="F16" s="187" t="s">
        <v>10</v>
      </c>
      <c r="G16" s="187">
        <v>21</v>
      </c>
      <c r="H16" s="186">
        <f>G16</f>
        <v>21</v>
      </c>
      <c r="I16" s="183"/>
      <c r="J16" s="185"/>
      <c r="K16" s="252"/>
      <c r="L16" s="184"/>
      <c r="M16" s="183"/>
      <c r="N16" s="182"/>
      <c r="O16" s="50"/>
      <c r="P16" s="181"/>
    </row>
    <row r="17" spans="1:16" x14ac:dyDescent="0.25">
      <c r="A17" s="191" t="s">
        <v>189</v>
      </c>
      <c r="B17" s="253" t="s">
        <v>320</v>
      </c>
      <c r="C17" s="185" t="s">
        <v>257</v>
      </c>
      <c r="D17" s="189" t="s">
        <v>319</v>
      </c>
      <c r="E17" s="264"/>
      <c r="F17" s="187" t="s">
        <v>9</v>
      </c>
      <c r="G17" s="187">
        <v>21</v>
      </c>
      <c r="H17" s="186">
        <v>0</v>
      </c>
      <c r="I17" s="183"/>
      <c r="J17" s="185"/>
      <c r="K17" s="183"/>
      <c r="L17" s="263"/>
      <c r="M17" s="183"/>
      <c r="N17" s="182"/>
      <c r="O17" s="43"/>
      <c r="P17" s="181" t="s">
        <v>15</v>
      </c>
    </row>
    <row r="18" spans="1:16" x14ac:dyDescent="0.25">
      <c r="A18" s="191" t="s">
        <v>189</v>
      </c>
      <c r="B18" s="259" t="s">
        <v>254</v>
      </c>
      <c r="C18" s="185" t="s">
        <v>15</v>
      </c>
      <c r="D18" s="189" t="s">
        <v>318</v>
      </c>
      <c r="E18" s="264"/>
      <c r="F18" s="187" t="s">
        <v>10</v>
      </c>
      <c r="G18" s="187">
        <v>21</v>
      </c>
      <c r="H18" s="186">
        <f>G18</f>
        <v>21</v>
      </c>
      <c r="I18" s="183"/>
      <c r="J18" s="185"/>
      <c r="K18" s="183"/>
      <c r="L18" s="263"/>
      <c r="M18" s="183"/>
      <c r="N18" s="182"/>
      <c r="O18" s="43"/>
      <c r="P18" s="181"/>
    </row>
    <row r="19" spans="1:16" x14ac:dyDescent="0.25">
      <c r="A19" s="191" t="s">
        <v>189</v>
      </c>
      <c r="B19" s="259" t="s">
        <v>317</v>
      </c>
      <c r="C19" s="185" t="s">
        <v>15</v>
      </c>
      <c r="D19" s="189" t="s">
        <v>316</v>
      </c>
      <c r="E19" s="264"/>
      <c r="F19" s="187" t="s">
        <v>10</v>
      </c>
      <c r="G19" s="187">
        <v>21</v>
      </c>
      <c r="H19" s="186">
        <v>21</v>
      </c>
      <c r="I19" s="183"/>
      <c r="J19" s="185"/>
      <c r="K19" s="183"/>
      <c r="L19" s="263"/>
      <c r="M19" s="183"/>
      <c r="N19" s="182"/>
      <c r="O19" s="43"/>
      <c r="P19" s="181"/>
    </row>
    <row r="20" spans="1:16" s="201" customFormat="1" ht="16.2" thickBot="1" x14ac:dyDescent="0.3">
      <c r="A20" s="191"/>
      <c r="B20" s="251"/>
      <c r="C20" s="176"/>
      <c r="D20" s="177"/>
      <c r="E20" s="177"/>
      <c r="F20" s="203"/>
      <c r="G20" s="203"/>
      <c r="H20" s="176"/>
      <c r="I20" s="176"/>
      <c r="J20" s="176"/>
      <c r="K20" s="176"/>
      <c r="L20" s="176"/>
      <c r="M20" s="202"/>
      <c r="N20" s="176"/>
      <c r="O20" s="16"/>
      <c r="P20" s="181"/>
    </row>
    <row r="21" spans="1:16" s="201" customFormat="1" ht="18" customHeight="1" thickBot="1" x14ac:dyDescent="0.3">
      <c r="A21" s="191" t="s">
        <v>315</v>
      </c>
      <c r="B21" s="196" t="s">
        <v>314</v>
      </c>
      <c r="C21" s="196" t="s">
        <v>23</v>
      </c>
      <c r="D21" s="198" t="s">
        <v>313</v>
      </c>
      <c r="E21" s="199"/>
      <c r="F21" s="242"/>
      <c r="G21" s="241"/>
      <c r="H21" s="240"/>
      <c r="I21" s="240"/>
      <c r="J21" s="240"/>
      <c r="K21" s="240"/>
      <c r="L21" s="240"/>
      <c r="M21" s="196"/>
      <c r="N21" s="240"/>
      <c r="O21" s="75">
        <v>10</v>
      </c>
      <c r="P21" s="181"/>
    </row>
    <row r="22" spans="1:16" s="201" customFormat="1" x14ac:dyDescent="0.25">
      <c r="A22" s="191"/>
      <c r="B22" s="262"/>
      <c r="C22" s="226"/>
      <c r="D22" s="236"/>
      <c r="E22" s="218"/>
      <c r="F22" s="227"/>
      <c r="G22" s="227"/>
      <c r="H22" s="226"/>
      <c r="I22" s="226"/>
      <c r="J22" s="226"/>
      <c r="K22" s="226"/>
      <c r="L22" s="226"/>
      <c r="M22" s="226"/>
      <c r="N22" s="226"/>
      <c r="O22" s="43"/>
      <c r="P22" s="181"/>
    </row>
    <row r="23" spans="1:16" s="201" customFormat="1" x14ac:dyDescent="0.25">
      <c r="A23" s="191"/>
      <c r="B23" s="261" t="s">
        <v>312</v>
      </c>
      <c r="C23" s="185" t="s">
        <v>15</v>
      </c>
      <c r="D23" s="189" t="s">
        <v>311</v>
      </c>
      <c r="E23" s="188"/>
      <c r="F23" s="187" t="s">
        <v>9</v>
      </c>
      <c r="G23" s="187">
        <v>21</v>
      </c>
      <c r="H23" s="186">
        <f>G23</f>
        <v>21</v>
      </c>
      <c r="I23" s="183"/>
      <c r="J23" s="185"/>
      <c r="K23" s="252"/>
      <c r="L23" s="184"/>
      <c r="M23" s="183"/>
      <c r="N23" s="182"/>
      <c r="O23" s="40"/>
      <c r="P23" s="181"/>
    </row>
    <row r="24" spans="1:16" s="201" customFormat="1" x14ac:dyDescent="0.25">
      <c r="A24" s="191"/>
      <c r="B24" s="261" t="s">
        <v>310</v>
      </c>
      <c r="C24" s="185" t="s">
        <v>15</v>
      </c>
      <c r="D24" s="189" t="s">
        <v>309</v>
      </c>
      <c r="E24" s="188"/>
      <c r="F24" s="187" t="s">
        <v>9</v>
      </c>
      <c r="G24" s="187">
        <v>21</v>
      </c>
      <c r="H24" s="186">
        <f>G24</f>
        <v>21</v>
      </c>
      <c r="I24" s="183"/>
      <c r="J24" s="185"/>
      <c r="K24" s="252"/>
      <c r="L24" s="184"/>
      <c r="M24" s="183"/>
      <c r="N24" s="182"/>
      <c r="O24" s="40"/>
      <c r="P24" s="181"/>
    </row>
    <row r="25" spans="1:16" s="172" customFormat="1" ht="16.2" thickBot="1" x14ac:dyDescent="0.3">
      <c r="A25" s="234"/>
      <c r="B25" s="261"/>
      <c r="C25" s="226"/>
      <c r="D25" s="233"/>
      <c r="E25" s="233"/>
      <c r="F25" s="232"/>
      <c r="G25" s="227"/>
      <c r="H25" s="226"/>
      <c r="I25" s="226"/>
      <c r="J25" s="226"/>
      <c r="K25" s="226"/>
      <c r="L25" s="226"/>
      <c r="M25" s="226"/>
      <c r="N25" s="226"/>
      <c r="O25" s="50"/>
      <c r="P25" s="175"/>
    </row>
    <row r="26" spans="1:16" s="172" customFormat="1" ht="18" customHeight="1" thickBot="1" x14ac:dyDescent="0.3">
      <c r="A26" s="191" t="s">
        <v>308</v>
      </c>
      <c r="B26" s="196" t="s">
        <v>307</v>
      </c>
      <c r="C26" s="196" t="s">
        <v>23</v>
      </c>
      <c r="D26" s="198" t="s">
        <v>306</v>
      </c>
      <c r="E26" s="199"/>
      <c r="F26" s="198"/>
      <c r="G26" s="197"/>
      <c r="H26" s="196"/>
      <c r="I26" s="196"/>
      <c r="J26" s="196"/>
      <c r="K26" s="196"/>
      <c r="L26" s="196"/>
      <c r="M26" s="196"/>
      <c r="N26" s="196"/>
      <c r="O26" s="75">
        <v>5</v>
      </c>
      <c r="P26" s="181"/>
    </row>
    <row r="27" spans="1:16" x14ac:dyDescent="0.25">
      <c r="A27" s="191"/>
      <c r="B27" s="262"/>
      <c r="C27" s="192"/>
      <c r="D27" s="239" t="s">
        <v>57</v>
      </c>
      <c r="E27" s="194"/>
      <c r="F27" s="193"/>
      <c r="G27" s="193"/>
      <c r="H27" s="192"/>
      <c r="I27" s="192"/>
      <c r="J27" s="192"/>
      <c r="K27" s="192"/>
      <c r="L27" s="192"/>
      <c r="M27" s="192"/>
      <c r="N27" s="192"/>
      <c r="O27" s="30"/>
      <c r="P27" s="181"/>
    </row>
    <row r="28" spans="1:16" x14ac:dyDescent="0.25">
      <c r="A28" s="191"/>
      <c r="B28" s="261"/>
      <c r="C28" s="255"/>
      <c r="E28" s="257"/>
      <c r="F28" s="256"/>
      <c r="G28" s="256"/>
      <c r="H28" s="256"/>
      <c r="I28" s="255"/>
      <c r="J28" s="255"/>
      <c r="K28" s="255"/>
      <c r="L28" s="256"/>
      <c r="M28" s="255"/>
      <c r="N28" s="254"/>
      <c r="O28" s="50"/>
      <c r="P28" s="181"/>
    </row>
    <row r="29" spans="1:16" x14ac:dyDescent="0.25">
      <c r="A29" s="191"/>
      <c r="B29" s="261" t="s">
        <v>305</v>
      </c>
      <c r="C29" s="185" t="s">
        <v>15</v>
      </c>
      <c r="D29" s="189" t="s">
        <v>304</v>
      </c>
      <c r="E29" s="188"/>
      <c r="F29" s="187" t="s">
        <v>11</v>
      </c>
      <c r="G29" s="187">
        <v>21</v>
      </c>
      <c r="H29" s="186">
        <v>0</v>
      </c>
      <c r="I29" s="183"/>
      <c r="J29" s="185"/>
      <c r="K29" s="252"/>
      <c r="L29" s="184"/>
      <c r="M29" s="183"/>
      <c r="N29" s="182"/>
      <c r="O29" s="43"/>
      <c r="P29" s="181"/>
    </row>
    <row r="30" spans="1:16" x14ac:dyDescent="0.25">
      <c r="A30" s="191"/>
      <c r="B30" s="261" t="s">
        <v>303</v>
      </c>
      <c r="C30" s="185" t="s">
        <v>15</v>
      </c>
      <c r="D30" s="189" t="s">
        <v>302</v>
      </c>
      <c r="E30" s="188"/>
      <c r="F30" s="187" t="s">
        <v>10</v>
      </c>
      <c r="G30" s="187">
        <v>21</v>
      </c>
      <c r="H30" s="186">
        <v>0</v>
      </c>
      <c r="I30" s="183"/>
      <c r="J30" s="185"/>
      <c r="K30" s="252"/>
      <c r="L30" s="184"/>
      <c r="M30" s="183"/>
      <c r="N30" s="182"/>
      <c r="O30" s="43"/>
      <c r="P30" s="181"/>
    </row>
    <row r="31" spans="1:16" x14ac:dyDescent="0.25">
      <c r="A31" s="191"/>
      <c r="B31" s="261" t="s">
        <v>301</v>
      </c>
      <c r="C31" s="226" t="s">
        <v>301</v>
      </c>
      <c r="D31" s="260" t="s">
        <v>301</v>
      </c>
      <c r="E31" s="230"/>
      <c r="F31" s="227"/>
      <c r="G31" s="227"/>
      <c r="H31" s="227"/>
      <c r="I31" s="226"/>
      <c r="J31" s="226"/>
      <c r="K31" s="226"/>
      <c r="L31" s="227"/>
      <c r="M31" s="226"/>
      <c r="N31" s="225"/>
      <c r="O31" s="50"/>
      <c r="P31" s="181"/>
    </row>
    <row r="32" spans="1:16" x14ac:dyDescent="0.25">
      <c r="A32" s="191" t="s">
        <v>300</v>
      </c>
      <c r="B32" s="259" t="s">
        <v>299</v>
      </c>
      <c r="D32" s="258" t="s">
        <v>298</v>
      </c>
      <c r="E32" s="257"/>
      <c r="F32" s="256"/>
      <c r="G32" s="256"/>
      <c r="H32" s="256"/>
      <c r="I32" s="255"/>
      <c r="J32" s="255"/>
      <c r="K32" s="255"/>
      <c r="L32" s="256"/>
      <c r="M32" s="255"/>
      <c r="N32" s="254"/>
      <c r="O32" s="50"/>
      <c r="P32" s="181"/>
    </row>
    <row r="33" spans="1:16" x14ac:dyDescent="0.25">
      <c r="A33" s="191"/>
      <c r="B33" s="253" t="s">
        <v>297</v>
      </c>
      <c r="C33" s="185" t="s">
        <v>257</v>
      </c>
      <c r="D33" s="189" t="s">
        <v>296</v>
      </c>
      <c r="E33" s="188"/>
      <c r="F33" s="187" t="s">
        <v>10</v>
      </c>
      <c r="G33" s="187">
        <v>15</v>
      </c>
      <c r="H33" s="186">
        <v>0</v>
      </c>
      <c r="I33" s="183"/>
      <c r="J33" s="185"/>
      <c r="K33" s="252"/>
      <c r="L33" s="184"/>
      <c r="M33" s="183"/>
      <c r="N33" s="182"/>
      <c r="O33" s="43"/>
      <c r="P33" s="181" t="s">
        <v>15</v>
      </c>
    </row>
    <row r="34" spans="1:16" x14ac:dyDescent="0.25">
      <c r="A34" s="191"/>
      <c r="B34" s="253" t="s">
        <v>295</v>
      </c>
      <c r="C34" s="185" t="s">
        <v>257</v>
      </c>
      <c r="D34" s="189" t="s">
        <v>294</v>
      </c>
      <c r="E34" s="188"/>
      <c r="F34" s="187" t="s">
        <v>10</v>
      </c>
      <c r="G34" s="187">
        <v>15</v>
      </c>
      <c r="H34" s="186">
        <v>0</v>
      </c>
      <c r="I34" s="183"/>
      <c r="J34" s="185"/>
      <c r="K34" s="252"/>
      <c r="L34" s="184"/>
      <c r="M34" s="183"/>
      <c r="N34" s="182"/>
      <c r="O34" s="40"/>
      <c r="P34" s="181" t="s">
        <v>15</v>
      </c>
    </row>
    <row r="35" spans="1:16" s="201" customFormat="1" ht="16.2" thickBot="1" x14ac:dyDescent="0.3">
      <c r="A35" s="191"/>
      <c r="B35" s="251"/>
      <c r="C35" s="176"/>
      <c r="D35" s="177"/>
      <c r="E35" s="177"/>
      <c r="F35" s="203"/>
      <c r="G35" s="203"/>
      <c r="H35" s="176"/>
      <c r="I35" s="176"/>
      <c r="J35" s="176"/>
      <c r="K35" s="176"/>
      <c r="L35" s="176"/>
      <c r="M35" s="202"/>
      <c r="N35" s="176"/>
      <c r="O35" s="16"/>
      <c r="P35" s="181"/>
    </row>
    <row r="36" spans="1:16" s="172" customFormat="1" ht="24.9" customHeight="1" thickBot="1" x14ac:dyDescent="0.3">
      <c r="A36" s="224" t="s">
        <v>293</v>
      </c>
      <c r="B36" s="250" t="s">
        <v>292</v>
      </c>
      <c r="C36" s="249" t="s">
        <v>21</v>
      </c>
      <c r="D36" s="393" t="s">
        <v>291</v>
      </c>
      <c r="E36" s="393"/>
      <c r="F36" s="393"/>
      <c r="G36" s="393"/>
      <c r="H36" s="393"/>
      <c r="I36" s="393"/>
      <c r="J36" s="393"/>
      <c r="K36" s="393"/>
      <c r="L36" s="393"/>
      <c r="M36" s="393"/>
      <c r="N36" s="393"/>
      <c r="O36" s="248"/>
      <c r="P36" s="218"/>
    </row>
    <row r="37" spans="1:16" s="244" customFormat="1" ht="12" customHeight="1" thickBot="1" x14ac:dyDescent="0.3">
      <c r="A37" s="191"/>
      <c r="B37" s="221"/>
      <c r="C37" s="246"/>
      <c r="D37" s="247"/>
      <c r="E37" s="216"/>
      <c r="F37" s="216"/>
      <c r="G37" s="216"/>
      <c r="H37" s="216"/>
      <c r="I37" s="246"/>
      <c r="J37" s="246"/>
      <c r="K37" s="246"/>
      <c r="L37" s="246"/>
      <c r="M37" s="246"/>
      <c r="N37" s="246"/>
      <c r="O37" s="245"/>
      <c r="P37" s="218"/>
    </row>
    <row r="38" spans="1:16" s="172" customFormat="1" ht="24.9" customHeight="1" thickBot="1" x14ac:dyDescent="0.3">
      <c r="A38" s="224" t="s">
        <v>290</v>
      </c>
      <c r="B38" s="223" t="s">
        <v>289</v>
      </c>
      <c r="C38" s="220" t="s">
        <v>22</v>
      </c>
      <c r="D38" s="222" t="s">
        <v>288</v>
      </c>
      <c r="E38" s="221"/>
      <c r="F38" s="221"/>
      <c r="G38" s="221"/>
      <c r="H38" s="221"/>
      <c r="I38" s="220"/>
      <c r="J38" s="220"/>
      <c r="K38" s="220"/>
      <c r="L38" s="220">
        <f>SUM(L39:L53)</f>
        <v>0</v>
      </c>
      <c r="M38" s="220">
        <f>SUM(M39:M53)</f>
        <v>0</v>
      </c>
      <c r="N38" s="220"/>
      <c r="O38" s="243">
        <f>SUM(O39:O53)</f>
        <v>30</v>
      </c>
      <c r="P38" s="218"/>
    </row>
    <row r="39" spans="1:16" s="207" customFormat="1" ht="12" customHeight="1" thickBot="1" x14ac:dyDescent="0.3">
      <c r="A39" s="191"/>
      <c r="B39" s="217"/>
      <c r="C39" s="216"/>
      <c r="D39" s="215"/>
      <c r="E39" s="214"/>
      <c r="F39" s="213"/>
      <c r="G39" s="210"/>
      <c r="H39" s="210"/>
      <c r="I39" s="210"/>
      <c r="J39" s="210"/>
      <c r="K39" s="212"/>
      <c r="L39" s="212"/>
      <c r="M39" s="211"/>
      <c r="N39" s="210"/>
      <c r="O39" s="209"/>
      <c r="P39" s="208"/>
    </row>
    <row r="40" spans="1:16" s="172" customFormat="1" ht="18" customHeight="1" thickBot="1" x14ac:dyDescent="0.3">
      <c r="A40" s="191" t="s">
        <v>287</v>
      </c>
      <c r="B40" s="200" t="s">
        <v>286</v>
      </c>
      <c r="C40" s="196" t="s">
        <v>23</v>
      </c>
      <c r="D40" s="198" t="s">
        <v>270</v>
      </c>
      <c r="E40" s="199"/>
      <c r="F40" s="199"/>
      <c r="G40" s="196"/>
      <c r="H40" s="196"/>
      <c r="I40" s="196"/>
      <c r="J40" s="196"/>
      <c r="K40" s="196"/>
      <c r="L40" s="196"/>
      <c r="M40" s="196"/>
      <c r="N40" s="196"/>
      <c r="O40" s="75">
        <v>10</v>
      </c>
      <c r="P40" s="181"/>
    </row>
    <row r="41" spans="1:16" x14ac:dyDescent="0.25">
      <c r="A41" s="191"/>
      <c r="B41" s="195"/>
      <c r="C41" s="192"/>
      <c r="D41" s="194"/>
      <c r="E41" s="194"/>
      <c r="F41" s="192"/>
      <c r="G41" s="192"/>
      <c r="H41" s="192"/>
      <c r="I41" s="192"/>
      <c r="J41" s="192"/>
      <c r="K41" s="192"/>
      <c r="L41" s="192"/>
      <c r="M41" s="192"/>
      <c r="N41" s="192"/>
      <c r="O41" s="30"/>
      <c r="P41" s="181"/>
    </row>
    <row r="42" spans="1:16" x14ac:dyDescent="0.25">
      <c r="A42" s="191"/>
      <c r="B42" s="206" t="s">
        <v>285</v>
      </c>
      <c r="C42" s="185" t="s">
        <v>15</v>
      </c>
      <c r="D42" s="189" t="s">
        <v>284</v>
      </c>
      <c r="E42" s="188"/>
      <c r="F42" s="187" t="s">
        <v>9</v>
      </c>
      <c r="G42" s="187">
        <v>21</v>
      </c>
      <c r="H42" s="186">
        <v>21</v>
      </c>
      <c r="I42" s="183"/>
      <c r="J42" s="185"/>
      <c r="K42" s="183"/>
      <c r="L42" s="184"/>
      <c r="M42" s="183"/>
      <c r="N42" s="182"/>
      <c r="O42" s="40"/>
      <c r="P42" s="181"/>
    </row>
    <row r="43" spans="1:16" x14ac:dyDescent="0.25">
      <c r="A43" s="191"/>
      <c r="B43" s="206" t="s">
        <v>283</v>
      </c>
      <c r="C43" s="185" t="s">
        <v>15</v>
      </c>
      <c r="D43" s="189" t="s">
        <v>282</v>
      </c>
      <c r="E43" s="188"/>
      <c r="F43" s="187" t="s">
        <v>10</v>
      </c>
      <c r="G43" s="187">
        <v>30</v>
      </c>
      <c r="H43" s="186">
        <v>21</v>
      </c>
      <c r="I43" s="183"/>
      <c r="J43" s="185"/>
      <c r="K43" s="183"/>
      <c r="L43" s="184"/>
      <c r="M43" s="183"/>
      <c r="N43" s="182"/>
      <c r="O43" s="50"/>
      <c r="P43" s="181"/>
    </row>
    <row r="44" spans="1:16" s="201" customFormat="1" ht="16.2" thickBot="1" x14ac:dyDescent="0.3">
      <c r="A44" s="191"/>
      <c r="B44" s="179"/>
      <c r="C44" s="176"/>
      <c r="D44" s="177"/>
      <c r="E44" s="177"/>
      <c r="F44" s="203"/>
      <c r="G44" s="203"/>
      <c r="H44" s="176"/>
      <c r="I44" s="176"/>
      <c r="J44" s="176"/>
      <c r="K44" s="176"/>
      <c r="L44" s="176"/>
      <c r="M44" s="202"/>
      <c r="N44" s="176"/>
      <c r="O44" s="16"/>
      <c r="P44" s="181"/>
    </row>
    <row r="45" spans="1:16" s="201" customFormat="1" ht="18" customHeight="1" thickBot="1" x14ac:dyDescent="0.3">
      <c r="A45" s="191" t="s">
        <v>281</v>
      </c>
      <c r="B45" s="200" t="s">
        <v>280</v>
      </c>
      <c r="C45" s="196" t="s">
        <v>23</v>
      </c>
      <c r="D45" s="198" t="s">
        <v>39</v>
      </c>
      <c r="E45" s="199"/>
      <c r="F45" s="242"/>
      <c r="G45" s="241"/>
      <c r="H45" s="240"/>
      <c r="I45" s="240"/>
      <c r="J45" s="240"/>
      <c r="K45" s="240"/>
      <c r="L45" s="240"/>
      <c r="M45" s="196"/>
      <c r="N45" s="240"/>
      <c r="O45" s="75">
        <v>5</v>
      </c>
      <c r="P45" s="181"/>
    </row>
    <row r="46" spans="1:16" x14ac:dyDescent="0.25">
      <c r="A46" s="191"/>
      <c r="B46" s="206"/>
      <c r="C46" s="192"/>
      <c r="D46" s="239" t="s">
        <v>57</v>
      </c>
      <c r="E46" s="238"/>
      <c r="F46" s="193"/>
      <c r="G46" s="193"/>
      <c r="H46" s="193"/>
      <c r="I46" s="192"/>
      <c r="J46" s="192"/>
      <c r="K46" s="192"/>
      <c r="L46" s="193"/>
      <c r="M46" s="192"/>
      <c r="N46" s="237"/>
      <c r="O46" s="50"/>
      <c r="P46" s="181"/>
    </row>
    <row r="47" spans="1:16" s="201" customFormat="1" x14ac:dyDescent="0.25">
      <c r="A47" s="191"/>
      <c r="B47" s="206"/>
      <c r="C47" s="226"/>
      <c r="D47" s="236"/>
      <c r="E47" s="218"/>
      <c r="F47" s="227"/>
      <c r="G47" s="227"/>
      <c r="H47" s="226"/>
      <c r="I47" s="226"/>
      <c r="J47" s="226"/>
      <c r="K47" s="226"/>
      <c r="L47" s="226"/>
      <c r="M47" s="226"/>
      <c r="N47" s="226"/>
      <c r="O47" s="43"/>
      <c r="P47" s="181"/>
    </row>
    <row r="48" spans="1:16" s="201" customFormat="1" x14ac:dyDescent="0.25">
      <c r="A48" s="191"/>
      <c r="B48" s="206" t="s">
        <v>279</v>
      </c>
      <c r="C48" s="185" t="s">
        <v>15</v>
      </c>
      <c r="D48" s="189" t="s">
        <v>278</v>
      </c>
      <c r="E48" s="188"/>
      <c r="F48" s="187" t="s">
        <v>39</v>
      </c>
      <c r="G48" s="187">
        <v>21</v>
      </c>
      <c r="H48" s="186">
        <v>21</v>
      </c>
      <c r="I48" s="183"/>
      <c r="J48" s="185"/>
      <c r="K48" s="183"/>
      <c r="L48" s="184"/>
      <c r="M48" s="183"/>
      <c r="N48" s="182"/>
      <c r="O48" s="43"/>
      <c r="P48" s="181"/>
    </row>
    <row r="49" spans="1:16" s="201" customFormat="1" x14ac:dyDescent="0.25">
      <c r="A49" s="191"/>
      <c r="B49" s="235" t="s">
        <v>277</v>
      </c>
      <c r="C49" s="185" t="s">
        <v>257</v>
      </c>
      <c r="D49" s="189" t="s">
        <v>276</v>
      </c>
      <c r="E49" s="188"/>
      <c r="F49" s="187" t="s">
        <v>39</v>
      </c>
      <c r="G49" s="187">
        <v>21</v>
      </c>
      <c r="H49" s="186">
        <v>0</v>
      </c>
      <c r="I49" s="183"/>
      <c r="J49" s="185"/>
      <c r="K49" s="183"/>
      <c r="L49" s="184"/>
      <c r="M49" s="183"/>
      <c r="N49" s="182"/>
      <c r="O49" s="43"/>
      <c r="P49" s="181" t="s">
        <v>15</v>
      </c>
    </row>
    <row r="50" spans="1:16" s="172" customFormat="1" ht="16.2" thickBot="1" x14ac:dyDescent="0.3">
      <c r="A50" s="234"/>
      <c r="B50" s="206"/>
      <c r="C50" s="226"/>
      <c r="D50" s="233"/>
      <c r="E50" s="233"/>
      <c r="F50" s="232"/>
      <c r="G50" s="227"/>
      <c r="H50" s="226"/>
      <c r="I50" s="226"/>
      <c r="J50" s="226"/>
      <c r="K50" s="226"/>
      <c r="L50" s="226"/>
      <c r="M50" s="226"/>
      <c r="N50" s="226"/>
      <c r="O50" s="50"/>
      <c r="P50" s="175"/>
    </row>
    <row r="51" spans="1:16" s="172" customFormat="1" ht="18" customHeight="1" thickBot="1" x14ac:dyDescent="0.3">
      <c r="A51" s="191" t="s">
        <v>267</v>
      </c>
      <c r="B51" s="200" t="s">
        <v>266</v>
      </c>
      <c r="C51" s="196" t="s">
        <v>23</v>
      </c>
      <c r="D51" s="198" t="s">
        <v>265</v>
      </c>
      <c r="E51" s="199"/>
      <c r="F51" s="198"/>
      <c r="G51" s="197"/>
      <c r="H51" s="196"/>
      <c r="I51" s="196"/>
      <c r="J51" s="196"/>
      <c r="K51" s="196"/>
      <c r="L51" s="196"/>
      <c r="M51" s="196"/>
      <c r="N51" s="196"/>
      <c r="O51" s="75">
        <v>15</v>
      </c>
      <c r="P51" s="181"/>
    </row>
    <row r="52" spans="1:16" x14ac:dyDescent="0.25">
      <c r="A52" s="191"/>
      <c r="B52" s="195"/>
      <c r="C52" s="192"/>
      <c r="D52" s="194"/>
      <c r="E52" s="194"/>
      <c r="F52" s="193"/>
      <c r="G52" s="193"/>
      <c r="H52" s="192"/>
      <c r="I52" s="192"/>
      <c r="J52" s="192"/>
      <c r="K52" s="192"/>
      <c r="L52" s="192"/>
      <c r="M52" s="192"/>
      <c r="N52" s="192"/>
      <c r="O52" s="30"/>
      <c r="P52" s="181"/>
    </row>
    <row r="53" spans="1:16" x14ac:dyDescent="0.25">
      <c r="A53" s="191"/>
      <c r="B53" s="190" t="s">
        <v>264</v>
      </c>
      <c r="C53" s="185" t="s">
        <v>15</v>
      </c>
      <c r="D53" s="189" t="s">
        <v>263</v>
      </c>
      <c r="E53" s="188"/>
      <c r="F53" s="187" t="s">
        <v>56</v>
      </c>
      <c r="G53" s="187">
        <v>42</v>
      </c>
      <c r="H53" s="186">
        <v>42</v>
      </c>
      <c r="I53" s="183"/>
      <c r="J53" s="185"/>
      <c r="K53" s="183"/>
      <c r="L53" s="184"/>
      <c r="M53" s="183"/>
      <c r="N53" s="182"/>
      <c r="O53" s="40"/>
      <c r="P53" s="181"/>
    </row>
    <row r="54" spans="1:16" ht="16.2" thickBot="1" x14ac:dyDescent="0.3">
      <c r="A54" s="191"/>
      <c r="B54" s="206"/>
      <c r="C54" s="226"/>
      <c r="D54" s="231"/>
      <c r="E54" s="230"/>
      <c r="F54" s="229"/>
      <c r="G54" s="229"/>
      <c r="H54" s="228"/>
      <c r="I54" s="226"/>
      <c r="J54" s="226"/>
      <c r="K54" s="226"/>
      <c r="L54" s="227"/>
      <c r="M54" s="226"/>
      <c r="N54" s="225"/>
      <c r="O54" s="50"/>
      <c r="P54" s="181"/>
    </row>
    <row r="55" spans="1:16" s="172" customFormat="1" ht="24.9" customHeight="1" thickBot="1" x14ac:dyDescent="0.3">
      <c r="A55" s="224" t="s">
        <v>275</v>
      </c>
      <c r="B55" s="223" t="s">
        <v>274</v>
      </c>
      <c r="C55" s="220" t="s">
        <v>22</v>
      </c>
      <c r="D55" s="222" t="s">
        <v>273</v>
      </c>
      <c r="E55" s="221"/>
      <c r="F55" s="221"/>
      <c r="G55" s="221"/>
      <c r="H55" s="221"/>
      <c r="I55" s="220"/>
      <c r="J55" s="220"/>
      <c r="K55" s="220"/>
      <c r="L55" s="220">
        <f>SUM(L56:L63)</f>
        <v>0</v>
      </c>
      <c r="M55" s="220">
        <f>SUM(M56:M63)</f>
        <v>0</v>
      </c>
      <c r="N55" s="220"/>
      <c r="O55" s="219">
        <f>SUM(O56:O63)</f>
        <v>25</v>
      </c>
      <c r="P55" s="218"/>
    </row>
    <row r="56" spans="1:16" s="207" customFormat="1" ht="12" customHeight="1" thickBot="1" x14ac:dyDescent="0.3">
      <c r="A56" s="191"/>
      <c r="B56" s="217"/>
      <c r="C56" s="216"/>
      <c r="D56" s="215"/>
      <c r="E56" s="214"/>
      <c r="F56" s="213"/>
      <c r="G56" s="210"/>
      <c r="H56" s="210"/>
      <c r="I56" s="210"/>
      <c r="J56" s="210"/>
      <c r="K56" s="212"/>
      <c r="L56" s="212"/>
      <c r="M56" s="211"/>
      <c r="N56" s="210"/>
      <c r="O56" s="209"/>
      <c r="P56" s="208"/>
    </row>
    <row r="57" spans="1:16" s="172" customFormat="1" ht="18" customHeight="1" thickBot="1" x14ac:dyDescent="0.3">
      <c r="A57" s="191" t="s">
        <v>272</v>
      </c>
      <c r="B57" s="200" t="s">
        <v>271</v>
      </c>
      <c r="C57" s="196" t="s">
        <v>23</v>
      </c>
      <c r="D57" s="198" t="s">
        <v>270</v>
      </c>
      <c r="E57" s="199"/>
      <c r="F57" s="199"/>
      <c r="G57" s="196"/>
      <c r="H57" s="196"/>
      <c r="I57" s="196"/>
      <c r="J57" s="196"/>
      <c r="K57" s="196"/>
      <c r="L57" s="196"/>
      <c r="M57" s="196"/>
      <c r="N57" s="196"/>
      <c r="O57" s="75">
        <v>10</v>
      </c>
      <c r="P57" s="181"/>
    </row>
    <row r="58" spans="1:16" x14ac:dyDescent="0.25">
      <c r="A58" s="191"/>
      <c r="B58" s="195"/>
      <c r="C58" s="192"/>
      <c r="D58" s="194"/>
      <c r="E58" s="194"/>
      <c r="F58" s="192"/>
      <c r="G58" s="192"/>
      <c r="H58" s="192"/>
      <c r="I58" s="192"/>
      <c r="J58" s="192"/>
      <c r="K58" s="192"/>
      <c r="L58" s="192"/>
      <c r="M58" s="192"/>
      <c r="N58" s="192"/>
      <c r="O58" s="30"/>
      <c r="P58" s="181"/>
    </row>
    <row r="59" spans="1:16" x14ac:dyDescent="0.25">
      <c r="A59" s="191"/>
      <c r="B59" s="206" t="s">
        <v>269</v>
      </c>
      <c r="C59" s="185" t="s">
        <v>15</v>
      </c>
      <c r="D59" s="189" t="s">
        <v>268</v>
      </c>
      <c r="E59" s="188"/>
      <c r="F59" s="205"/>
      <c r="G59" s="204"/>
      <c r="H59" s="204"/>
      <c r="I59" s="183"/>
      <c r="J59" s="185"/>
      <c r="K59" s="183"/>
      <c r="L59" s="184"/>
      <c r="M59" s="183"/>
      <c r="N59" s="182"/>
      <c r="O59" s="50"/>
      <c r="P59" s="181"/>
    </row>
    <row r="60" spans="1:16" s="201" customFormat="1" ht="16.2" thickBot="1" x14ac:dyDescent="0.3">
      <c r="A60" s="191"/>
      <c r="B60" s="179"/>
      <c r="C60" s="176"/>
      <c r="D60" s="177"/>
      <c r="E60" s="177"/>
      <c r="F60" s="203"/>
      <c r="G60" s="203"/>
      <c r="H60" s="176"/>
      <c r="I60" s="176"/>
      <c r="J60" s="176"/>
      <c r="K60" s="176"/>
      <c r="L60" s="176"/>
      <c r="M60" s="202"/>
      <c r="N60" s="176"/>
      <c r="O60" s="16"/>
      <c r="P60" s="181"/>
    </row>
    <row r="61" spans="1:16" s="172" customFormat="1" ht="18" customHeight="1" thickBot="1" x14ac:dyDescent="0.3">
      <c r="A61" s="191" t="s">
        <v>267</v>
      </c>
      <c r="B61" s="200" t="s">
        <v>266</v>
      </c>
      <c r="C61" s="196" t="s">
        <v>23</v>
      </c>
      <c r="D61" s="198" t="s">
        <v>265</v>
      </c>
      <c r="E61" s="199"/>
      <c r="F61" s="198"/>
      <c r="G61" s="197"/>
      <c r="H61" s="196"/>
      <c r="I61" s="196"/>
      <c r="J61" s="196"/>
      <c r="K61" s="196"/>
      <c r="L61" s="196"/>
      <c r="M61" s="196"/>
      <c r="N61" s="196"/>
      <c r="O61" s="75">
        <v>15</v>
      </c>
      <c r="P61" s="181"/>
    </row>
    <row r="62" spans="1:16" x14ac:dyDescent="0.25">
      <c r="A62" s="191"/>
      <c r="B62" s="195"/>
      <c r="C62" s="192"/>
      <c r="D62" s="194"/>
      <c r="E62" s="194"/>
      <c r="F62" s="193"/>
      <c r="G62" s="193"/>
      <c r="H62" s="192"/>
      <c r="I62" s="192"/>
      <c r="J62" s="192"/>
      <c r="K62" s="192"/>
      <c r="L62" s="192"/>
      <c r="M62" s="192"/>
      <c r="N62" s="192"/>
      <c r="O62" s="30"/>
      <c r="P62" s="181"/>
    </row>
    <row r="63" spans="1:16" x14ac:dyDescent="0.25">
      <c r="A63" s="191"/>
      <c r="B63" s="190" t="s">
        <v>264</v>
      </c>
      <c r="C63" s="185" t="s">
        <v>15</v>
      </c>
      <c r="D63" s="189" t="s">
        <v>263</v>
      </c>
      <c r="E63" s="188"/>
      <c r="F63" s="187" t="s">
        <v>56</v>
      </c>
      <c r="G63" s="187">
        <v>42</v>
      </c>
      <c r="H63" s="186">
        <v>42</v>
      </c>
      <c r="I63" s="183"/>
      <c r="J63" s="185"/>
      <c r="K63" s="183"/>
      <c r="L63" s="184"/>
      <c r="M63" s="183"/>
      <c r="N63" s="182"/>
      <c r="O63" s="40"/>
      <c r="P63" s="181"/>
    </row>
    <row r="64" spans="1:16" ht="16.2" thickBot="1" x14ac:dyDescent="0.3">
      <c r="A64" s="180"/>
      <c r="B64" s="179"/>
      <c r="C64" s="176"/>
      <c r="D64" s="178"/>
      <c r="E64" s="177"/>
      <c r="F64" s="176"/>
      <c r="G64" s="176"/>
      <c r="H64" s="176"/>
      <c r="I64" s="176"/>
      <c r="J64" s="176"/>
      <c r="K64" s="176"/>
      <c r="L64" s="176"/>
      <c r="M64" s="176"/>
      <c r="N64" s="176"/>
      <c r="O64" s="16"/>
      <c r="P64" s="175"/>
    </row>
    <row r="66" spans="2:15" x14ac:dyDescent="0.25">
      <c r="D66" s="174" t="s">
        <v>262</v>
      </c>
    </row>
    <row r="68" spans="2:15" x14ac:dyDescent="0.25">
      <c r="D68" s="173" t="s">
        <v>105</v>
      </c>
    </row>
    <row r="69" spans="2:15" ht="18" x14ac:dyDescent="0.25">
      <c r="B69" s="381" t="s">
        <v>261</v>
      </c>
      <c r="C69" s="381"/>
      <c r="D69" s="381"/>
      <c r="E69" s="381"/>
      <c r="F69" s="381"/>
      <c r="G69" s="381"/>
      <c r="H69" s="381"/>
      <c r="I69" s="381"/>
      <c r="J69" s="381"/>
      <c r="K69" s="381"/>
      <c r="L69" s="381"/>
      <c r="M69" s="381"/>
      <c r="N69" s="381"/>
      <c r="O69" s="381"/>
    </row>
  </sheetData>
  <mergeCells count="6">
    <mergeCell ref="B69:O69"/>
    <mergeCell ref="H2:O2"/>
    <mergeCell ref="H3:O3"/>
    <mergeCell ref="H1:O1"/>
    <mergeCell ref="D1:D2"/>
    <mergeCell ref="D36:N36"/>
  </mergeCells>
  <conditionalFormatting sqref="N5:O5 B10:O10 B5:H5 C21:O21 C26:O26 B7:O8 B45:O45 B51:O51 B38:O38 C36:D36 O36 C37:O37 B40:O40">
    <cfRule type="expression" dxfId="174" priority="31">
      <formula>#REF!="DU et autres"</formula>
    </cfRule>
    <cfRule type="expression" dxfId="173" priority="32">
      <formula>#REF!="AGREG"</formula>
    </cfRule>
    <cfRule type="expression" dxfId="172" priority="33">
      <formula>#REF!="Master"</formula>
    </cfRule>
    <cfRule type="expression" dxfId="171" priority="34">
      <formula>#REF!="Licence"</formula>
    </cfRule>
    <cfRule type="expression" dxfId="170" priority="35">
      <formula>#REF!="Licence pro"</formula>
    </cfRule>
  </conditionalFormatting>
  <conditionalFormatting sqref="C57:O57 C61:O61 B55:O55">
    <cfRule type="expression" dxfId="169" priority="26">
      <formula>#REF!="DU et autres"</formula>
    </cfRule>
    <cfRule type="expression" dxfId="168" priority="27">
      <formula>#REF!="AGREG"</formula>
    </cfRule>
    <cfRule type="expression" dxfId="167" priority="28">
      <formula>#REF!="Master"</formula>
    </cfRule>
    <cfRule type="expression" dxfId="166" priority="29">
      <formula>#REF!="Licence"</formula>
    </cfRule>
    <cfRule type="expression" dxfId="165" priority="30">
      <formula>#REF!="Licence pro"</formula>
    </cfRule>
  </conditionalFormatting>
  <conditionalFormatting sqref="B36:B37">
    <cfRule type="expression" dxfId="164" priority="21">
      <formula>#REF!="DU et autres"</formula>
    </cfRule>
    <cfRule type="expression" dxfId="163" priority="22">
      <formula>#REF!="AGREG"</formula>
    </cfRule>
    <cfRule type="expression" dxfId="162" priority="23">
      <formula>#REF!="Master"</formula>
    </cfRule>
    <cfRule type="expression" dxfId="161" priority="24">
      <formula>#REF!="Licence"</formula>
    </cfRule>
    <cfRule type="expression" dxfId="160" priority="25">
      <formula>#REF!="Licence pro"</formula>
    </cfRule>
  </conditionalFormatting>
  <conditionalFormatting sqref="B21">
    <cfRule type="expression" dxfId="159" priority="16">
      <formula>#REF!="DU et autres"</formula>
    </cfRule>
    <cfRule type="expression" dxfId="158" priority="17">
      <formula>#REF!="AGREG"</formula>
    </cfRule>
    <cfRule type="expression" dxfId="157" priority="18">
      <formula>#REF!="Master"</formula>
    </cfRule>
    <cfRule type="expression" dxfId="156" priority="19">
      <formula>#REF!="Licence"</formula>
    </cfRule>
    <cfRule type="expression" dxfId="155" priority="20">
      <formula>#REF!="Licence pro"</formula>
    </cfRule>
  </conditionalFormatting>
  <conditionalFormatting sqref="B26">
    <cfRule type="expression" dxfId="154" priority="11">
      <formula>#REF!="DU et autres"</formula>
    </cfRule>
    <cfRule type="expression" dxfId="153" priority="12">
      <formula>#REF!="AGREG"</formula>
    </cfRule>
    <cfRule type="expression" dxfId="152" priority="13">
      <formula>#REF!="Master"</formula>
    </cfRule>
    <cfRule type="expression" dxfId="151" priority="14">
      <formula>#REF!="Licence"</formula>
    </cfRule>
    <cfRule type="expression" dxfId="150" priority="15">
      <formula>#REF!="Licence pro"</formula>
    </cfRule>
  </conditionalFormatting>
  <conditionalFormatting sqref="B57">
    <cfRule type="expression" dxfId="149" priority="6">
      <formula>#REF!="DU et autres"</formula>
    </cfRule>
    <cfRule type="expression" dxfId="148" priority="7">
      <formula>#REF!="AGREG"</formula>
    </cfRule>
    <cfRule type="expression" dxfId="147" priority="8">
      <formula>#REF!="Master"</formula>
    </cfRule>
    <cfRule type="expression" dxfId="146" priority="9">
      <formula>#REF!="Licence"</formula>
    </cfRule>
    <cfRule type="expression" dxfId="145" priority="10">
      <formula>#REF!="Licence pro"</formula>
    </cfRule>
  </conditionalFormatting>
  <conditionalFormatting sqref="B61">
    <cfRule type="expression" dxfId="144" priority="1">
      <formula>#REF!="DU et autres"</formula>
    </cfRule>
    <cfRule type="expression" dxfId="143" priority="2">
      <formula>#REF!="AGREG"</formula>
    </cfRule>
    <cfRule type="expression" dxfId="142" priority="3">
      <formula>#REF!="Master"</formula>
    </cfRule>
    <cfRule type="expression" dxfId="141" priority="4">
      <formula>#REF!="Licence"</formula>
    </cfRule>
    <cfRule type="expression" dxfId="140" priority="5">
      <formula>#REF!="Licence pro"</formula>
    </cfRule>
  </conditionalFormatting>
  <dataValidations count="2">
    <dataValidation type="list" errorStyle="warning" allowBlank="1" showInputMessage="1" showErrorMessage="1" sqref="F15:F19 F12 F23:F24 F29:F30 F33:F34 F48:F49 F42:F43 F53:F54 F63">
      <formula1>"CM,TD,TIC,Langue,à dist.,stage,mémoire"</formula1>
    </dataValidation>
    <dataValidation type="list" allowBlank="1" showInputMessage="1" showErrorMessage="1" sqref="F31:F32 F13:F14 F28 F46 F59">
      <formula1>"CM,TD,TIC,langues,stage"</formula1>
    </dataValidation>
  </dataValidations>
  <printOptions horizontalCentered="1" verticalCentered="1"/>
  <pageMargins left="0.31496062992125984" right="0.31496062992125984" top="0.94488188976377963" bottom="0.94488188976377963" header="0.31496062992125984" footer="0.31496062992125984"/>
  <pageSetup paperSize="9" scale="50" fitToHeight="2" orientation="portrait" r:id="rId1"/>
  <headerFooter alignWithMargins="0">
    <oddFooter>&amp;L&amp;D&amp;R&amp;F
&amp;A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tabColor theme="8" tint="0.59999389629810485"/>
  </sheetPr>
  <dimension ref="A1:R97"/>
  <sheetViews>
    <sheetView view="pageBreakPreview" topLeftCell="B3" zoomScale="95" zoomScaleNormal="95" zoomScaleSheetLayoutView="95" workbookViewId="0">
      <selection activeCell="G70" sqref="G70:G71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6" style="322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52"/>
      <c r="B1" s="126" t="s">
        <v>349</v>
      </c>
      <c r="C1" s="1"/>
      <c r="D1" s="405" t="s">
        <v>32</v>
      </c>
      <c r="E1" s="57"/>
      <c r="F1" s="3"/>
      <c r="G1" s="1"/>
      <c r="H1" s="402" t="s">
        <v>0</v>
      </c>
      <c r="I1" s="403"/>
      <c r="J1" s="403"/>
      <c r="K1" s="403"/>
      <c r="L1" s="403"/>
      <c r="M1" s="403"/>
      <c r="N1" s="403"/>
      <c r="O1" s="404"/>
      <c r="P1" s="315"/>
    </row>
    <row r="2" spans="1:18" s="4" customFormat="1" ht="45" customHeight="1" thickBot="1" x14ac:dyDescent="0.35">
      <c r="A2" s="153"/>
      <c r="B2" s="59" t="s">
        <v>71</v>
      </c>
      <c r="C2" s="5"/>
      <c r="D2" s="406"/>
      <c r="E2" s="58"/>
      <c r="F2" s="6"/>
      <c r="G2" s="5"/>
      <c r="H2" s="396" t="s">
        <v>339</v>
      </c>
      <c r="I2" s="397"/>
      <c r="J2" s="397"/>
      <c r="K2" s="397"/>
      <c r="L2" s="397"/>
      <c r="M2" s="397"/>
      <c r="N2" s="397"/>
      <c r="O2" s="398"/>
      <c r="P2" s="316"/>
    </row>
    <row r="3" spans="1:18" s="4" customFormat="1" ht="45" customHeight="1" outlineLevel="1" thickBot="1" x14ac:dyDescent="0.3">
      <c r="A3" s="153" t="s">
        <v>345</v>
      </c>
      <c r="B3" s="56"/>
      <c r="C3" s="2"/>
      <c r="D3" s="18"/>
      <c r="E3" s="18"/>
      <c r="F3" s="7"/>
      <c r="G3" s="2"/>
      <c r="H3" s="399" t="s">
        <v>405</v>
      </c>
      <c r="I3" s="400"/>
      <c r="J3" s="400"/>
      <c r="K3" s="400"/>
      <c r="L3" s="400"/>
      <c r="M3" s="400"/>
      <c r="N3" s="400"/>
      <c r="O3" s="401"/>
      <c r="P3" s="317"/>
    </row>
    <row r="4" spans="1:18" s="4" customFormat="1" ht="47.4" thickBot="1" x14ac:dyDescent="0.3">
      <c r="A4" s="60" t="s">
        <v>18</v>
      </c>
      <c r="B4" s="124" t="s">
        <v>19</v>
      </c>
      <c r="C4" s="62" t="s">
        <v>17</v>
      </c>
      <c r="D4" s="63" t="s">
        <v>16</v>
      </c>
      <c r="E4" s="60" t="s">
        <v>12</v>
      </c>
      <c r="F4" s="60" t="s">
        <v>17</v>
      </c>
      <c r="G4" s="60" t="s">
        <v>13</v>
      </c>
      <c r="H4" s="60" t="s">
        <v>7</v>
      </c>
      <c r="I4" s="60" t="s">
        <v>1</v>
      </c>
      <c r="J4" s="60" t="s">
        <v>2</v>
      </c>
      <c r="K4" s="60" t="s">
        <v>3</v>
      </c>
      <c r="L4" s="60" t="s">
        <v>4</v>
      </c>
      <c r="M4" s="60" t="s">
        <v>14</v>
      </c>
      <c r="N4" s="64" t="s">
        <v>8</v>
      </c>
      <c r="O4" s="60" t="s">
        <v>5</v>
      </c>
      <c r="P4" s="317" t="s">
        <v>393</v>
      </c>
    </row>
    <row r="5" spans="1:18" s="4" customFormat="1" ht="35.25" customHeight="1" thickBot="1" x14ac:dyDescent="0.3">
      <c r="A5" s="55" t="s">
        <v>404</v>
      </c>
      <c r="B5" s="81"/>
      <c r="C5" s="82"/>
      <c r="D5" s="83" t="s">
        <v>6</v>
      </c>
      <c r="E5" s="81"/>
      <c r="F5" s="81"/>
      <c r="G5" s="81"/>
      <c r="H5" s="81"/>
      <c r="I5" s="84"/>
      <c r="J5" s="81"/>
      <c r="K5" s="81"/>
      <c r="L5" s="81"/>
      <c r="M5" s="81"/>
      <c r="N5" s="85"/>
      <c r="O5" s="86">
        <v>60</v>
      </c>
      <c r="P5" s="317"/>
    </row>
    <row r="6" spans="1:18" s="9" customFormat="1" ht="12" customHeight="1" thickBot="1" x14ac:dyDescent="0.3">
      <c r="A6" s="55"/>
      <c r="B6" s="65"/>
      <c r="C6" s="19"/>
      <c r="D6" s="15"/>
      <c r="E6" s="15"/>
      <c r="F6" s="19"/>
      <c r="G6" s="19"/>
      <c r="H6" s="19"/>
      <c r="I6" s="19"/>
      <c r="J6" s="19"/>
      <c r="K6" s="19"/>
      <c r="L6" s="19"/>
      <c r="M6" s="19"/>
      <c r="N6" s="19"/>
      <c r="O6" s="20"/>
      <c r="P6" s="318"/>
    </row>
    <row r="7" spans="1:18" s="10" customFormat="1" ht="24.9" customHeight="1" thickBot="1" x14ac:dyDescent="0.3">
      <c r="A7" s="154" t="s">
        <v>132</v>
      </c>
      <c r="B7" s="131" t="s">
        <v>123</v>
      </c>
      <c r="C7" s="132" t="s">
        <v>21</v>
      </c>
      <c r="D7" s="133" t="s">
        <v>29</v>
      </c>
      <c r="E7" s="134"/>
      <c r="F7" s="131"/>
      <c r="G7" s="131"/>
      <c r="H7" s="131"/>
      <c r="I7" s="132"/>
      <c r="J7" s="132"/>
      <c r="K7" s="132"/>
      <c r="L7" s="132">
        <f>SUM(L9:L58)</f>
        <v>0</v>
      </c>
      <c r="M7" s="132">
        <f>SUM(M9:M58)</f>
        <v>0</v>
      </c>
      <c r="N7" s="132"/>
      <c r="O7" s="135"/>
      <c r="P7" s="48"/>
    </row>
    <row r="8" spans="1:18" s="10" customFormat="1" ht="24.9" customHeight="1" thickBot="1" x14ac:dyDescent="0.3">
      <c r="A8" s="154" t="s">
        <v>133</v>
      </c>
      <c r="B8" s="68" t="s">
        <v>124</v>
      </c>
      <c r="C8" s="69" t="s">
        <v>22</v>
      </c>
      <c r="D8" s="70" t="s">
        <v>20</v>
      </c>
      <c r="E8" s="71"/>
      <c r="F8" s="68"/>
      <c r="G8" s="68"/>
      <c r="H8" s="68"/>
      <c r="I8" s="69"/>
      <c r="J8" s="69"/>
      <c r="K8" s="69"/>
      <c r="L8" s="69">
        <f>SUM(L10:L59)</f>
        <v>0</v>
      </c>
      <c r="M8" s="69">
        <f>SUM(M10:M59)</f>
        <v>0</v>
      </c>
      <c r="N8" s="69"/>
      <c r="O8" s="72">
        <f>SUM(O10:O59)</f>
        <v>30</v>
      </c>
      <c r="P8" s="48"/>
    </row>
    <row r="9" spans="1:18" ht="12" customHeight="1" thickBot="1" x14ac:dyDescent="0.3">
      <c r="A9" s="155"/>
      <c r="B9" s="65"/>
      <c r="C9" s="21"/>
      <c r="D9" s="22"/>
      <c r="E9" s="23"/>
      <c r="F9" s="22"/>
      <c r="G9" s="24"/>
      <c r="H9" s="24"/>
      <c r="I9" s="24"/>
      <c r="J9" s="24"/>
      <c r="K9" s="25"/>
      <c r="L9" s="25"/>
      <c r="M9" s="26"/>
      <c r="N9" s="24"/>
      <c r="O9" s="27"/>
      <c r="P9" s="319"/>
      <c r="Q9" s="10"/>
      <c r="R9" s="10"/>
    </row>
    <row r="10" spans="1:18" s="10" customFormat="1" ht="18" customHeight="1" thickBot="1" x14ac:dyDescent="0.3">
      <c r="A10" s="155" t="s">
        <v>134</v>
      </c>
      <c r="B10" s="69" t="s">
        <v>125</v>
      </c>
      <c r="C10" s="69" t="s">
        <v>23</v>
      </c>
      <c r="D10" s="73" t="s">
        <v>73</v>
      </c>
      <c r="E10" s="74"/>
      <c r="F10" s="74"/>
      <c r="G10" s="69"/>
      <c r="H10" s="69"/>
      <c r="I10" s="69"/>
      <c r="J10" s="69"/>
      <c r="K10" s="69"/>
      <c r="L10" s="69"/>
      <c r="M10" s="69"/>
      <c r="N10" s="69"/>
      <c r="O10" s="75">
        <v>10</v>
      </c>
      <c r="P10" s="319"/>
      <c r="Q10" s="12"/>
      <c r="R10" s="28"/>
    </row>
    <row r="11" spans="1:18" s="10" customFormat="1" ht="18" customHeight="1" x14ac:dyDescent="0.25">
      <c r="A11" s="155"/>
      <c r="B11" s="66"/>
      <c r="C11" s="66"/>
      <c r="D11" s="106"/>
      <c r="E11" s="107"/>
      <c r="F11" s="107"/>
      <c r="G11" s="66"/>
      <c r="H11" s="66"/>
      <c r="I11" s="66"/>
      <c r="J11" s="66"/>
      <c r="K11" s="66"/>
      <c r="L11" s="66"/>
      <c r="M11" s="66"/>
      <c r="N11" s="66"/>
      <c r="O11" s="109"/>
      <c r="P11" s="319"/>
      <c r="Q11" s="12"/>
      <c r="R11" s="28"/>
    </row>
    <row r="12" spans="1:18" x14ac:dyDescent="0.25">
      <c r="A12" s="155"/>
      <c r="B12" s="52"/>
      <c r="C12" s="17"/>
      <c r="D12" s="120" t="s">
        <v>44</v>
      </c>
      <c r="E12" s="11"/>
      <c r="F12" s="17"/>
      <c r="G12" s="17"/>
      <c r="H12" s="17"/>
      <c r="I12" s="17"/>
      <c r="J12" s="17"/>
      <c r="K12" s="17"/>
      <c r="L12" s="17"/>
      <c r="M12" s="17"/>
      <c r="N12" s="17"/>
      <c r="O12" s="43"/>
      <c r="P12" s="319"/>
    </row>
    <row r="13" spans="1:18" x14ac:dyDescent="0.25">
      <c r="A13" s="155"/>
      <c r="B13" s="125" t="s">
        <v>165</v>
      </c>
      <c r="C13" s="31" t="s">
        <v>15</v>
      </c>
      <c r="D13" s="150" t="s">
        <v>74</v>
      </c>
      <c r="E13" s="33"/>
      <c r="F13" s="114" t="s">
        <v>10</v>
      </c>
      <c r="G13" s="127">
        <v>21</v>
      </c>
      <c r="H13" s="128">
        <f>G13</f>
        <v>21</v>
      </c>
      <c r="I13" s="36"/>
      <c r="J13" s="31"/>
      <c r="K13" s="37"/>
      <c r="L13" s="38"/>
      <c r="M13" s="36"/>
      <c r="N13" s="39">
        <v>1</v>
      </c>
      <c r="O13" s="40"/>
      <c r="P13" s="323" t="s">
        <v>346</v>
      </c>
    </row>
    <row r="14" spans="1:18" ht="15.9" customHeight="1" x14ac:dyDescent="0.25">
      <c r="A14" s="155" t="s">
        <v>189</v>
      </c>
      <c r="B14" s="125" t="s">
        <v>176</v>
      </c>
      <c r="C14" s="31" t="s">
        <v>15</v>
      </c>
      <c r="D14" s="330" t="s">
        <v>385</v>
      </c>
      <c r="E14" s="33"/>
      <c r="F14" s="114" t="s">
        <v>10</v>
      </c>
      <c r="G14" s="127">
        <v>21</v>
      </c>
      <c r="H14" s="128">
        <v>10.5</v>
      </c>
      <c r="I14" s="36"/>
      <c r="J14" s="31"/>
      <c r="K14" s="37"/>
      <c r="L14" s="38"/>
      <c r="M14" s="36"/>
      <c r="N14" s="39">
        <v>1</v>
      </c>
      <c r="O14" s="40"/>
      <c r="P14" s="323" t="s">
        <v>399</v>
      </c>
    </row>
    <row r="15" spans="1:18" x14ac:dyDescent="0.25">
      <c r="A15" s="155" t="s">
        <v>189</v>
      </c>
      <c r="B15" s="125" t="s">
        <v>166</v>
      </c>
      <c r="C15" s="31" t="s">
        <v>15</v>
      </c>
      <c r="D15" s="150" t="s">
        <v>75</v>
      </c>
      <c r="E15" s="33"/>
      <c r="F15" s="114" t="s">
        <v>10</v>
      </c>
      <c r="G15" s="127">
        <v>21</v>
      </c>
      <c r="H15" s="128">
        <v>10.5</v>
      </c>
      <c r="I15" s="36"/>
      <c r="J15" s="31"/>
      <c r="K15" s="37"/>
      <c r="L15" s="38"/>
      <c r="M15" s="36"/>
      <c r="N15" s="39">
        <v>1</v>
      </c>
      <c r="O15" s="40"/>
      <c r="P15" s="323" t="s">
        <v>391</v>
      </c>
    </row>
    <row r="16" spans="1:18" x14ac:dyDescent="0.25">
      <c r="A16" s="155"/>
      <c r="B16" s="125" t="s">
        <v>167</v>
      </c>
      <c r="C16" s="31" t="s">
        <v>15</v>
      </c>
      <c r="D16" s="150" t="s">
        <v>41</v>
      </c>
      <c r="E16" s="33"/>
      <c r="F16" s="114" t="s">
        <v>10</v>
      </c>
      <c r="G16" s="127">
        <v>21</v>
      </c>
      <c r="H16" s="128">
        <v>21</v>
      </c>
      <c r="I16" s="36"/>
      <c r="J16" s="31"/>
      <c r="K16" s="37"/>
      <c r="L16" s="38"/>
      <c r="M16" s="36"/>
      <c r="N16" s="39">
        <v>1</v>
      </c>
      <c r="O16" s="40"/>
      <c r="P16" s="323" t="s">
        <v>346</v>
      </c>
    </row>
    <row r="17" spans="1:16" x14ac:dyDescent="0.25">
      <c r="A17" s="155"/>
      <c r="B17" s="121" t="s">
        <v>168</v>
      </c>
      <c r="C17" s="31" t="s">
        <v>257</v>
      </c>
      <c r="D17" s="150" t="s">
        <v>42</v>
      </c>
      <c r="E17" s="33"/>
      <c r="F17" s="114" t="s">
        <v>10</v>
      </c>
      <c r="G17" s="327">
        <v>21</v>
      </c>
      <c r="H17" s="128">
        <v>0</v>
      </c>
      <c r="I17" s="36"/>
      <c r="J17" s="31"/>
      <c r="K17" s="37"/>
      <c r="L17" s="38"/>
      <c r="M17" s="36"/>
      <c r="N17" s="39">
        <v>1</v>
      </c>
      <c r="O17" s="50"/>
      <c r="P17" s="319" t="s">
        <v>15</v>
      </c>
    </row>
    <row r="18" spans="1:16" x14ac:dyDescent="0.25">
      <c r="A18" s="155"/>
      <c r="B18" s="121" t="s">
        <v>169</v>
      </c>
      <c r="C18" s="31" t="s">
        <v>257</v>
      </c>
      <c r="D18" s="150" t="s">
        <v>76</v>
      </c>
      <c r="E18" s="33"/>
      <c r="F18" s="114" t="s">
        <v>10</v>
      </c>
      <c r="G18" s="327">
        <v>21</v>
      </c>
      <c r="H18" s="128">
        <v>0</v>
      </c>
      <c r="I18" s="36"/>
      <c r="J18" s="31"/>
      <c r="K18" s="37"/>
      <c r="L18" s="38"/>
      <c r="M18" s="36"/>
      <c r="N18" s="39">
        <v>1</v>
      </c>
      <c r="O18" s="50"/>
      <c r="P18" s="319" t="s">
        <v>15</v>
      </c>
    </row>
    <row r="19" spans="1:16" s="102" customFormat="1" x14ac:dyDescent="0.25">
      <c r="A19" s="155"/>
      <c r="B19" s="121" t="s">
        <v>170</v>
      </c>
      <c r="C19" s="31" t="s">
        <v>257</v>
      </c>
      <c r="D19" s="150" t="s">
        <v>77</v>
      </c>
      <c r="E19" s="97"/>
      <c r="F19" s="114" t="s">
        <v>10</v>
      </c>
      <c r="G19" s="329">
        <v>21</v>
      </c>
      <c r="H19" s="128">
        <v>0</v>
      </c>
      <c r="I19" s="98"/>
      <c r="J19" s="96"/>
      <c r="K19" s="98"/>
      <c r="L19" s="99"/>
      <c r="M19" s="98"/>
      <c r="N19" s="39">
        <v>1</v>
      </c>
      <c r="O19" s="100"/>
      <c r="P19" s="319" t="s">
        <v>15</v>
      </c>
    </row>
    <row r="20" spans="1:16" x14ac:dyDescent="0.25">
      <c r="A20" s="155" t="s">
        <v>218</v>
      </c>
      <c r="B20" s="125" t="s">
        <v>254</v>
      </c>
      <c r="C20" s="31" t="s">
        <v>15</v>
      </c>
      <c r="D20" s="150" t="s">
        <v>251</v>
      </c>
      <c r="E20" s="33"/>
      <c r="F20" s="114" t="s">
        <v>10</v>
      </c>
      <c r="G20" s="127">
        <v>21</v>
      </c>
      <c r="H20" s="128">
        <v>0</v>
      </c>
      <c r="I20" s="36"/>
      <c r="J20" s="31"/>
      <c r="K20" s="37"/>
      <c r="L20" s="38"/>
      <c r="M20" s="36"/>
      <c r="N20" s="39">
        <v>1</v>
      </c>
      <c r="O20" s="40"/>
      <c r="P20" s="319" t="s">
        <v>346</v>
      </c>
    </row>
    <row r="21" spans="1:16" x14ac:dyDescent="0.25">
      <c r="A21" s="155" t="s">
        <v>218</v>
      </c>
      <c r="B21" s="125" t="s">
        <v>255</v>
      </c>
      <c r="C21" s="31" t="s">
        <v>15</v>
      </c>
      <c r="D21" s="150" t="s">
        <v>252</v>
      </c>
      <c r="E21" s="33"/>
      <c r="F21" s="114" t="s">
        <v>10</v>
      </c>
      <c r="G21" s="127">
        <v>21</v>
      </c>
      <c r="H21" s="128">
        <v>0</v>
      </c>
      <c r="I21" s="36"/>
      <c r="J21" s="31"/>
      <c r="K21" s="37"/>
      <c r="L21" s="38"/>
      <c r="M21" s="36"/>
      <c r="N21" s="39">
        <v>1</v>
      </c>
      <c r="O21" s="50"/>
      <c r="P21" s="319" t="s">
        <v>346</v>
      </c>
    </row>
    <row r="22" spans="1:16" x14ac:dyDescent="0.25">
      <c r="A22" s="155" t="s">
        <v>218</v>
      </c>
      <c r="B22" s="125" t="s">
        <v>256</v>
      </c>
      <c r="C22" s="31" t="s">
        <v>15</v>
      </c>
      <c r="D22" s="150" t="s">
        <v>253</v>
      </c>
      <c r="E22" s="33"/>
      <c r="F22" s="114" t="s">
        <v>10</v>
      </c>
      <c r="G22" s="127">
        <v>21</v>
      </c>
      <c r="H22" s="128">
        <v>0</v>
      </c>
      <c r="I22" s="36"/>
      <c r="J22" s="31"/>
      <c r="K22" s="37"/>
      <c r="L22" s="38"/>
      <c r="M22" s="36"/>
      <c r="N22" s="39">
        <v>1</v>
      </c>
      <c r="O22" s="50"/>
      <c r="P22" s="319" t="s">
        <v>346</v>
      </c>
    </row>
    <row r="23" spans="1:16" s="14" customFormat="1" ht="16.2" thickBot="1" x14ac:dyDescent="0.3">
      <c r="A23" s="155"/>
      <c r="B23" s="67"/>
      <c r="C23" s="15"/>
      <c r="D23" s="44"/>
      <c r="E23" s="44"/>
      <c r="F23" s="45"/>
      <c r="G23" s="45"/>
      <c r="H23" s="15"/>
      <c r="I23" s="15"/>
      <c r="J23" s="15"/>
      <c r="K23" s="15"/>
      <c r="L23" s="15"/>
      <c r="M23" s="46"/>
      <c r="N23" s="15"/>
      <c r="O23" s="16"/>
      <c r="P23" s="319"/>
    </row>
    <row r="24" spans="1:16" s="14" customFormat="1" ht="18" customHeight="1" thickBot="1" x14ac:dyDescent="0.3">
      <c r="A24" s="157" t="s">
        <v>135</v>
      </c>
      <c r="B24" s="69" t="s">
        <v>126</v>
      </c>
      <c r="C24" s="69" t="s">
        <v>23</v>
      </c>
      <c r="D24" s="73" t="s">
        <v>36</v>
      </c>
      <c r="E24" s="74"/>
      <c r="F24" s="76"/>
      <c r="G24" s="77"/>
      <c r="H24" s="78"/>
      <c r="I24" s="78"/>
      <c r="J24" s="78"/>
      <c r="K24" s="78"/>
      <c r="L24" s="78"/>
      <c r="M24" s="69"/>
      <c r="N24" s="78"/>
      <c r="O24" s="75">
        <v>5</v>
      </c>
      <c r="P24" s="319"/>
    </row>
    <row r="25" spans="1:16" s="14" customFormat="1" ht="18" customHeight="1" x14ac:dyDescent="0.25">
      <c r="A25" s="157"/>
      <c r="B25" s="66"/>
      <c r="C25" s="52"/>
      <c r="D25" s="110"/>
      <c r="E25" s="111"/>
      <c r="F25" s="110"/>
      <c r="G25" s="112"/>
      <c r="H25" s="52"/>
      <c r="I25" s="52"/>
      <c r="J25" s="52"/>
      <c r="K25" s="52"/>
      <c r="L25" s="52"/>
      <c r="M25" s="52"/>
      <c r="N25" s="52"/>
      <c r="O25" s="113"/>
      <c r="P25" s="319"/>
    </row>
    <row r="26" spans="1:16" s="14" customFormat="1" x14ac:dyDescent="0.25">
      <c r="A26" s="155"/>
      <c r="B26" s="52"/>
      <c r="C26" s="17"/>
      <c r="D26" s="120" t="s">
        <v>57</v>
      </c>
      <c r="E26" s="11"/>
      <c r="F26" s="47"/>
      <c r="G26" s="47"/>
      <c r="H26" s="17"/>
      <c r="I26" s="17"/>
      <c r="J26" s="17"/>
      <c r="K26" s="17"/>
      <c r="L26" s="17"/>
      <c r="M26" s="17"/>
      <c r="N26" s="17"/>
      <c r="O26" s="43"/>
      <c r="P26" s="319"/>
    </row>
    <row r="27" spans="1:16" s="14" customFormat="1" x14ac:dyDescent="0.25">
      <c r="A27" s="155"/>
      <c r="B27" s="52" t="s">
        <v>171</v>
      </c>
      <c r="C27" s="31" t="s">
        <v>15</v>
      </c>
      <c r="D27" s="150" t="s">
        <v>78</v>
      </c>
      <c r="E27" s="33"/>
      <c r="F27" s="114" t="s">
        <v>10</v>
      </c>
      <c r="G27" s="115">
        <v>21</v>
      </c>
      <c r="H27" s="116">
        <v>21</v>
      </c>
      <c r="I27" s="36"/>
      <c r="J27" s="31"/>
      <c r="K27" s="37"/>
      <c r="L27" s="38"/>
      <c r="M27" s="36"/>
      <c r="N27" s="39">
        <v>1</v>
      </c>
      <c r="O27" s="40"/>
      <c r="P27" s="319"/>
    </row>
    <row r="28" spans="1:16" s="14" customFormat="1" x14ac:dyDescent="0.25">
      <c r="A28" s="155"/>
      <c r="B28" s="52" t="s">
        <v>175</v>
      </c>
      <c r="C28" s="31" t="s">
        <v>15</v>
      </c>
      <c r="D28" s="150" t="s">
        <v>79</v>
      </c>
      <c r="E28" s="33"/>
      <c r="F28" s="114" t="s">
        <v>10</v>
      </c>
      <c r="G28" s="115">
        <v>21</v>
      </c>
      <c r="H28" s="116">
        <v>21</v>
      </c>
      <c r="I28" s="36"/>
      <c r="J28" s="31"/>
      <c r="K28" s="37"/>
      <c r="L28" s="38"/>
      <c r="M28" s="36"/>
      <c r="N28" s="39">
        <v>1</v>
      </c>
      <c r="O28" s="40"/>
      <c r="P28" s="319"/>
    </row>
    <row r="29" spans="1:16" s="14" customFormat="1" x14ac:dyDescent="0.25">
      <c r="A29" s="155"/>
      <c r="B29" s="52" t="s">
        <v>172</v>
      </c>
      <c r="C29" s="31" t="s">
        <v>15</v>
      </c>
      <c r="D29" s="150" t="s">
        <v>80</v>
      </c>
      <c r="E29" s="33"/>
      <c r="F29" s="114" t="s">
        <v>10</v>
      </c>
      <c r="G29" s="115">
        <v>21</v>
      </c>
      <c r="H29" s="116">
        <v>21</v>
      </c>
      <c r="I29" s="36"/>
      <c r="J29" s="31"/>
      <c r="K29" s="37"/>
      <c r="L29" s="38"/>
      <c r="M29" s="36"/>
      <c r="N29" s="39">
        <v>1</v>
      </c>
      <c r="O29" s="40"/>
      <c r="P29" s="319"/>
    </row>
    <row r="30" spans="1:16" s="14" customFormat="1" x14ac:dyDescent="0.25">
      <c r="A30" s="155"/>
      <c r="B30" s="52" t="s">
        <v>173</v>
      </c>
      <c r="C30" s="31" t="s">
        <v>15</v>
      </c>
      <c r="D30" s="150" t="s">
        <v>81</v>
      </c>
      <c r="E30" s="33"/>
      <c r="F30" s="114" t="s">
        <v>10</v>
      </c>
      <c r="G30" s="115">
        <v>21</v>
      </c>
      <c r="H30" s="116">
        <v>21</v>
      </c>
      <c r="I30" s="36"/>
      <c r="J30" s="31"/>
      <c r="K30" s="37"/>
      <c r="L30" s="38"/>
      <c r="M30" s="36"/>
      <c r="N30" s="39">
        <v>1</v>
      </c>
      <c r="O30" s="40"/>
      <c r="P30" s="319"/>
    </row>
    <row r="31" spans="1:16" s="14" customFormat="1" x14ac:dyDescent="0.25">
      <c r="A31" s="155"/>
      <c r="B31" s="121" t="s">
        <v>174</v>
      </c>
      <c r="C31" s="31" t="s">
        <v>257</v>
      </c>
      <c r="D31" s="150" t="s">
        <v>82</v>
      </c>
      <c r="E31" s="33"/>
      <c r="F31" s="114" t="s">
        <v>9</v>
      </c>
      <c r="G31" s="115">
        <v>16</v>
      </c>
      <c r="H31" s="116">
        <v>0</v>
      </c>
      <c r="I31" s="36"/>
      <c r="J31" s="31"/>
      <c r="K31" s="37"/>
      <c r="L31" s="38"/>
      <c r="M31" s="36"/>
      <c r="N31" s="39">
        <v>1</v>
      </c>
      <c r="O31" s="40"/>
      <c r="P31" s="319" t="s">
        <v>348</v>
      </c>
    </row>
    <row r="32" spans="1:16" s="14" customFormat="1" x14ac:dyDescent="0.25">
      <c r="A32" s="155"/>
      <c r="B32" s="326" t="s">
        <v>401</v>
      </c>
      <c r="C32" s="31" t="s">
        <v>257</v>
      </c>
      <c r="D32" s="150" t="s">
        <v>83</v>
      </c>
      <c r="E32" s="33"/>
      <c r="F32" s="114" t="s">
        <v>10</v>
      </c>
      <c r="G32" s="328">
        <v>21</v>
      </c>
      <c r="H32" s="116">
        <v>0</v>
      </c>
      <c r="I32" s="36"/>
      <c r="J32" s="31"/>
      <c r="K32" s="37"/>
      <c r="L32" s="38"/>
      <c r="M32" s="36"/>
      <c r="N32" s="39">
        <v>1</v>
      </c>
      <c r="O32" s="40"/>
      <c r="P32" s="319" t="s">
        <v>15</v>
      </c>
    </row>
    <row r="33" spans="1:18" s="14" customFormat="1" x14ac:dyDescent="0.25">
      <c r="A33" s="155"/>
      <c r="B33" s="326" t="s">
        <v>402</v>
      </c>
      <c r="C33" s="31" t="s">
        <v>257</v>
      </c>
      <c r="D33" s="150" t="s">
        <v>84</v>
      </c>
      <c r="E33" s="33"/>
      <c r="F33" s="114" t="s">
        <v>10</v>
      </c>
      <c r="G33" s="328">
        <v>21</v>
      </c>
      <c r="H33" s="116">
        <v>0</v>
      </c>
      <c r="I33" s="36"/>
      <c r="J33" s="31"/>
      <c r="K33" s="37"/>
      <c r="L33" s="38"/>
      <c r="M33" s="36"/>
      <c r="N33" s="39">
        <v>1</v>
      </c>
      <c r="O33" s="40"/>
      <c r="P33" s="319" t="s">
        <v>15</v>
      </c>
    </row>
    <row r="34" spans="1:18" s="14" customFormat="1" x14ac:dyDescent="0.25">
      <c r="A34" s="155"/>
      <c r="B34" s="326" t="s">
        <v>403</v>
      </c>
      <c r="C34" s="31" t="s">
        <v>257</v>
      </c>
      <c r="D34" s="150" t="s">
        <v>85</v>
      </c>
      <c r="E34" s="41"/>
      <c r="F34" s="114" t="s">
        <v>10</v>
      </c>
      <c r="G34" s="328">
        <v>21</v>
      </c>
      <c r="H34" s="116">
        <v>0</v>
      </c>
      <c r="I34" s="36"/>
      <c r="J34" s="31"/>
      <c r="K34" s="36"/>
      <c r="L34" s="42"/>
      <c r="M34" s="36"/>
      <c r="N34" s="39">
        <v>1</v>
      </c>
      <c r="O34" s="40"/>
      <c r="P34" s="319" t="s">
        <v>15</v>
      </c>
    </row>
    <row r="35" spans="1:18" s="10" customFormat="1" ht="16.2" thickBot="1" x14ac:dyDescent="0.3">
      <c r="A35" s="153"/>
      <c r="B35" s="52"/>
      <c r="C35" s="17"/>
      <c r="D35" s="48"/>
      <c r="E35" s="48"/>
      <c r="F35" s="49"/>
      <c r="G35" s="47"/>
      <c r="H35" s="17"/>
      <c r="I35" s="17"/>
      <c r="J35" s="17"/>
      <c r="K35" s="17"/>
      <c r="L35" s="17"/>
      <c r="M35" s="17"/>
      <c r="N35" s="17"/>
      <c r="O35" s="50"/>
      <c r="P35" s="320"/>
    </row>
    <row r="36" spans="1:18" s="10" customFormat="1" ht="18" customHeight="1" thickBot="1" x14ac:dyDescent="0.3">
      <c r="A36" s="155" t="s">
        <v>136</v>
      </c>
      <c r="B36" s="69" t="s">
        <v>127</v>
      </c>
      <c r="C36" s="69" t="s">
        <v>23</v>
      </c>
      <c r="D36" s="73" t="s">
        <v>37</v>
      </c>
      <c r="E36" s="74"/>
      <c r="F36" s="73"/>
      <c r="G36" s="79"/>
      <c r="H36" s="69"/>
      <c r="I36" s="69"/>
      <c r="J36" s="69"/>
      <c r="K36" s="69"/>
      <c r="L36" s="69"/>
      <c r="M36" s="69"/>
      <c r="N36" s="69"/>
      <c r="O36" s="75">
        <v>5</v>
      </c>
      <c r="P36" s="319"/>
    </row>
    <row r="37" spans="1:18" s="10" customFormat="1" ht="18" customHeight="1" x14ac:dyDescent="0.25">
      <c r="A37" s="155"/>
      <c r="B37" s="66"/>
      <c r="C37" s="66"/>
      <c r="D37" s="106"/>
      <c r="E37" s="107"/>
      <c r="F37" s="106"/>
      <c r="G37" s="108"/>
      <c r="H37" s="66"/>
      <c r="I37" s="66"/>
      <c r="J37" s="66"/>
      <c r="K37" s="66"/>
      <c r="L37" s="66"/>
      <c r="M37" s="66"/>
      <c r="N37" s="66"/>
      <c r="O37" s="109"/>
      <c r="P37" s="319"/>
    </row>
    <row r="38" spans="1:18" x14ac:dyDescent="0.25">
      <c r="A38" s="155"/>
      <c r="B38" s="52"/>
      <c r="C38" s="17"/>
      <c r="D38" s="120" t="s">
        <v>57</v>
      </c>
      <c r="E38" s="11"/>
      <c r="F38" s="47"/>
      <c r="G38" s="47"/>
      <c r="H38" s="17"/>
      <c r="I38" s="17"/>
      <c r="J38" s="17"/>
      <c r="K38" s="17"/>
      <c r="L38" s="17"/>
      <c r="M38" s="17"/>
      <c r="N38" s="17"/>
      <c r="O38" s="43"/>
      <c r="P38" s="319"/>
    </row>
    <row r="39" spans="1:18" x14ac:dyDescent="0.25">
      <c r="A39" s="155"/>
      <c r="B39" s="121" t="s">
        <v>177</v>
      </c>
      <c r="C39" s="31" t="s">
        <v>257</v>
      </c>
      <c r="D39" s="150" t="s">
        <v>86</v>
      </c>
      <c r="E39" s="33"/>
      <c r="F39" s="114" t="s">
        <v>10</v>
      </c>
      <c r="G39" s="115">
        <v>42</v>
      </c>
      <c r="H39" s="116">
        <v>21</v>
      </c>
      <c r="I39" s="36"/>
      <c r="J39" s="31"/>
      <c r="K39" s="37"/>
      <c r="L39" s="38"/>
      <c r="M39" s="36"/>
      <c r="N39" s="39">
        <v>1</v>
      </c>
      <c r="O39" s="40"/>
      <c r="P39" s="319" t="s">
        <v>384</v>
      </c>
    </row>
    <row r="40" spans="1:18" s="14" customFormat="1" x14ac:dyDescent="0.25">
      <c r="A40" s="155"/>
      <c r="B40" s="125" t="s">
        <v>178</v>
      </c>
      <c r="C40" s="31" t="s">
        <v>15</v>
      </c>
      <c r="D40" s="150" t="s">
        <v>87</v>
      </c>
      <c r="E40" s="33"/>
      <c r="F40" s="114" t="s">
        <v>10</v>
      </c>
      <c r="G40" s="115">
        <v>21</v>
      </c>
      <c r="H40" s="325">
        <v>10.5</v>
      </c>
      <c r="I40" s="36"/>
      <c r="J40" s="31"/>
      <c r="K40" s="37"/>
      <c r="L40" s="38"/>
      <c r="M40" s="36"/>
      <c r="N40" s="39">
        <v>1</v>
      </c>
      <c r="O40" s="40"/>
      <c r="P40" s="319" t="s">
        <v>379</v>
      </c>
    </row>
    <row r="41" spans="1:18" s="14" customFormat="1" x14ac:dyDescent="0.25">
      <c r="A41" s="155"/>
      <c r="B41" s="125" t="s">
        <v>179</v>
      </c>
      <c r="C41" s="31" t="s">
        <v>15</v>
      </c>
      <c r="D41" s="150" t="s">
        <v>88</v>
      </c>
      <c r="E41" s="33"/>
      <c r="F41" s="114" t="s">
        <v>10</v>
      </c>
      <c r="G41" s="115">
        <v>21</v>
      </c>
      <c r="H41" s="325">
        <v>10.5</v>
      </c>
      <c r="I41" s="36"/>
      <c r="J41" s="31"/>
      <c r="K41" s="37"/>
      <c r="L41" s="38"/>
      <c r="M41" s="36"/>
      <c r="N41" s="39">
        <v>1</v>
      </c>
      <c r="O41" s="40"/>
      <c r="P41" s="319" t="s">
        <v>379</v>
      </c>
    </row>
    <row r="42" spans="1:18" x14ac:dyDescent="0.25">
      <c r="A42" s="155"/>
      <c r="B42" s="52" t="s">
        <v>180</v>
      </c>
      <c r="C42" s="31" t="s">
        <v>15</v>
      </c>
      <c r="D42" s="150" t="s">
        <v>89</v>
      </c>
      <c r="E42" s="33"/>
      <c r="F42" s="114" t="s">
        <v>10</v>
      </c>
      <c r="G42" s="115">
        <v>21</v>
      </c>
      <c r="H42" s="116">
        <v>21</v>
      </c>
      <c r="I42" s="36"/>
      <c r="J42" s="31"/>
      <c r="K42" s="37"/>
      <c r="L42" s="38"/>
      <c r="M42" s="36"/>
      <c r="N42" s="39">
        <v>1</v>
      </c>
      <c r="O42" s="50"/>
      <c r="P42" s="319"/>
    </row>
    <row r="43" spans="1:18" x14ac:dyDescent="0.25">
      <c r="A43" s="155"/>
      <c r="B43" s="52" t="s">
        <v>181</v>
      </c>
      <c r="C43" s="31" t="s">
        <v>15</v>
      </c>
      <c r="D43" s="150" t="s">
        <v>90</v>
      </c>
      <c r="E43" s="33"/>
      <c r="F43" s="114" t="s">
        <v>10</v>
      </c>
      <c r="G43" s="115">
        <v>42</v>
      </c>
      <c r="H43" s="116">
        <v>42</v>
      </c>
      <c r="I43" s="36"/>
      <c r="J43" s="31"/>
      <c r="K43" s="37"/>
      <c r="L43" s="38"/>
      <c r="M43" s="36"/>
      <c r="N43" s="39">
        <v>1</v>
      </c>
      <c r="O43" s="50"/>
      <c r="P43" s="319"/>
    </row>
    <row r="44" spans="1:18" x14ac:dyDescent="0.25">
      <c r="A44" s="155"/>
      <c r="B44" s="52" t="s">
        <v>182</v>
      </c>
      <c r="C44" s="31" t="s">
        <v>15</v>
      </c>
      <c r="D44" s="150" t="s">
        <v>91</v>
      </c>
      <c r="E44" s="41"/>
      <c r="F44" s="114" t="s">
        <v>10</v>
      </c>
      <c r="G44" s="115">
        <v>42</v>
      </c>
      <c r="H44" s="116">
        <v>42</v>
      </c>
      <c r="I44" s="36"/>
      <c r="J44" s="31"/>
      <c r="K44" s="36"/>
      <c r="L44" s="42"/>
      <c r="M44" s="36"/>
      <c r="N44" s="39">
        <v>1</v>
      </c>
      <c r="O44" s="43"/>
      <c r="P44" s="319"/>
    </row>
    <row r="45" spans="1:18" x14ac:dyDescent="0.25">
      <c r="A45" s="155"/>
      <c r="B45" s="121" t="s">
        <v>183</v>
      </c>
      <c r="C45" s="31" t="s">
        <v>257</v>
      </c>
      <c r="D45" s="150" t="s">
        <v>92</v>
      </c>
      <c r="E45" s="33"/>
      <c r="F45" s="114" t="s">
        <v>10</v>
      </c>
      <c r="G45" s="115">
        <v>40</v>
      </c>
      <c r="H45" s="116">
        <v>0</v>
      </c>
      <c r="I45" s="36"/>
      <c r="J45" s="31"/>
      <c r="K45" s="37"/>
      <c r="L45" s="38"/>
      <c r="M45" s="36"/>
      <c r="N45" s="39">
        <v>1</v>
      </c>
      <c r="O45" s="43"/>
      <c r="P45" s="319" t="s">
        <v>15</v>
      </c>
    </row>
    <row r="46" spans="1:18" x14ac:dyDescent="0.25">
      <c r="A46" s="155"/>
      <c r="B46" s="121" t="s">
        <v>184</v>
      </c>
      <c r="C46" s="31" t="s">
        <v>257</v>
      </c>
      <c r="D46" s="150" t="s">
        <v>93</v>
      </c>
      <c r="E46" s="33"/>
      <c r="F46" s="114" t="s">
        <v>10</v>
      </c>
      <c r="G46" s="115">
        <v>30</v>
      </c>
      <c r="H46" s="116">
        <v>0</v>
      </c>
      <c r="I46" s="36"/>
      <c r="J46" s="31"/>
      <c r="K46" s="37"/>
      <c r="L46" s="38"/>
      <c r="M46" s="36"/>
      <c r="N46" s="39">
        <v>1</v>
      </c>
      <c r="O46" s="43"/>
      <c r="P46" s="319" t="s">
        <v>15</v>
      </c>
    </row>
    <row r="47" spans="1:18" ht="16.2" thickBot="1" x14ac:dyDescent="0.3">
      <c r="A47" s="155"/>
      <c r="B47" s="52"/>
      <c r="C47" s="17"/>
      <c r="D47" s="103"/>
      <c r="E47" s="104"/>
      <c r="F47" s="47"/>
      <c r="G47" s="47"/>
      <c r="H47" s="47"/>
      <c r="I47" s="17"/>
      <c r="J47" s="17"/>
      <c r="K47" s="17"/>
      <c r="L47" s="47"/>
      <c r="M47" s="17"/>
      <c r="N47" s="105"/>
      <c r="O47" s="43"/>
      <c r="P47" s="319"/>
    </row>
    <row r="48" spans="1:18" s="10" customFormat="1" ht="18" customHeight="1" thickBot="1" x14ac:dyDescent="0.3">
      <c r="A48" s="155" t="s">
        <v>137</v>
      </c>
      <c r="B48" s="69" t="s">
        <v>128</v>
      </c>
      <c r="C48" s="69" t="s">
        <v>23</v>
      </c>
      <c r="D48" s="73" t="s">
        <v>38</v>
      </c>
      <c r="E48" s="74"/>
      <c r="F48" s="74"/>
      <c r="G48" s="69"/>
      <c r="H48" s="69"/>
      <c r="I48" s="69"/>
      <c r="J48" s="69"/>
      <c r="K48" s="69"/>
      <c r="L48" s="69"/>
      <c r="M48" s="69"/>
      <c r="N48" s="69"/>
      <c r="O48" s="75">
        <v>5</v>
      </c>
      <c r="P48" s="319"/>
      <c r="Q48" s="12"/>
      <c r="R48" s="28"/>
    </row>
    <row r="49" spans="1:16" x14ac:dyDescent="0.25">
      <c r="A49" s="155"/>
      <c r="B49" s="66"/>
      <c r="C49" s="13"/>
      <c r="D49" s="29"/>
      <c r="E49" s="29"/>
      <c r="F49" s="13"/>
      <c r="G49" s="13"/>
      <c r="H49" s="13"/>
      <c r="I49" s="13"/>
      <c r="J49" s="13"/>
      <c r="K49" s="13"/>
      <c r="L49" s="13"/>
      <c r="M49" s="13"/>
      <c r="N49" s="13"/>
      <c r="O49" s="30"/>
      <c r="P49" s="319"/>
    </row>
    <row r="50" spans="1:16" x14ac:dyDescent="0.25">
      <c r="A50" s="155"/>
      <c r="B50" s="52"/>
      <c r="C50" s="17"/>
      <c r="D50" s="120" t="s">
        <v>57</v>
      </c>
      <c r="E50" s="11"/>
      <c r="F50" s="47"/>
      <c r="G50" s="47"/>
      <c r="H50" s="17"/>
      <c r="I50" s="17"/>
      <c r="J50" s="17"/>
      <c r="K50" s="17"/>
      <c r="L50" s="17"/>
      <c r="M50" s="17"/>
      <c r="N50" s="17"/>
      <c r="O50" s="43"/>
      <c r="P50" s="319"/>
    </row>
    <row r="51" spans="1:16" x14ac:dyDescent="0.25">
      <c r="A51" s="155"/>
      <c r="B51" s="52" t="s">
        <v>185</v>
      </c>
      <c r="C51" s="31" t="s">
        <v>15</v>
      </c>
      <c r="D51" s="32" t="s">
        <v>94</v>
      </c>
      <c r="E51" s="33"/>
      <c r="F51" s="114" t="s">
        <v>45</v>
      </c>
      <c r="G51" s="115">
        <v>21</v>
      </c>
      <c r="H51" s="116">
        <v>21</v>
      </c>
      <c r="I51" s="36"/>
      <c r="J51" s="31"/>
      <c r="K51" s="37"/>
      <c r="L51" s="38"/>
      <c r="M51" s="36"/>
      <c r="N51" s="39">
        <v>1</v>
      </c>
      <c r="O51" s="40"/>
      <c r="P51" s="319"/>
    </row>
    <row r="52" spans="1:16" x14ac:dyDescent="0.25">
      <c r="A52" s="155"/>
      <c r="B52" s="121" t="s">
        <v>186</v>
      </c>
      <c r="C52" s="31" t="s">
        <v>257</v>
      </c>
      <c r="D52" s="32" t="s">
        <v>95</v>
      </c>
      <c r="E52" s="33"/>
      <c r="F52" s="114" t="s">
        <v>10</v>
      </c>
      <c r="G52" s="115">
        <v>12</v>
      </c>
      <c r="H52" s="116">
        <v>12</v>
      </c>
      <c r="I52" s="36"/>
      <c r="J52" s="31"/>
      <c r="K52" s="37"/>
      <c r="L52" s="38"/>
      <c r="M52" s="36"/>
      <c r="N52" s="39">
        <v>1</v>
      </c>
      <c r="O52" s="40"/>
      <c r="P52" s="319" t="s">
        <v>15</v>
      </c>
    </row>
    <row r="53" spans="1:16" s="14" customFormat="1" ht="16.2" thickBot="1" x14ac:dyDescent="0.3">
      <c r="A53" s="155"/>
      <c r="B53" s="52"/>
      <c r="C53" s="17"/>
      <c r="D53" s="11"/>
      <c r="E53" s="11"/>
      <c r="F53" s="47"/>
      <c r="G53" s="47"/>
      <c r="H53" s="17"/>
      <c r="I53" s="17"/>
      <c r="J53" s="17"/>
      <c r="K53" s="17"/>
      <c r="L53" s="17"/>
      <c r="M53" s="122"/>
      <c r="N53" s="17"/>
      <c r="O53" s="43"/>
      <c r="P53" s="319"/>
    </row>
    <row r="54" spans="1:16" s="14" customFormat="1" ht="18" customHeight="1" thickBot="1" x14ac:dyDescent="0.3">
      <c r="A54" s="155" t="s">
        <v>138</v>
      </c>
      <c r="B54" s="69" t="s">
        <v>129</v>
      </c>
      <c r="C54" s="69" t="s">
        <v>23</v>
      </c>
      <c r="D54" s="123" t="s">
        <v>39</v>
      </c>
      <c r="E54" s="74"/>
      <c r="F54" s="73"/>
      <c r="G54" s="79"/>
      <c r="H54" s="69"/>
      <c r="I54" s="69"/>
      <c r="J54" s="69"/>
      <c r="K54" s="69"/>
      <c r="L54" s="69"/>
      <c r="M54" s="69"/>
      <c r="N54" s="69"/>
      <c r="O54" s="75">
        <v>5</v>
      </c>
      <c r="P54" s="319"/>
    </row>
    <row r="55" spans="1:16" s="14" customFormat="1" x14ac:dyDescent="0.25">
      <c r="A55" s="155"/>
      <c r="B55" s="52"/>
      <c r="C55" s="17"/>
      <c r="D55" s="11"/>
      <c r="E55" s="11"/>
      <c r="F55" s="47"/>
      <c r="G55" s="47"/>
      <c r="H55" s="17"/>
      <c r="I55" s="17"/>
      <c r="J55" s="17"/>
      <c r="K55" s="17"/>
      <c r="L55" s="17"/>
      <c r="M55" s="17"/>
      <c r="N55" s="17"/>
      <c r="O55" s="43"/>
      <c r="P55" s="319"/>
    </row>
    <row r="56" spans="1:16" x14ac:dyDescent="0.25">
      <c r="A56" s="155"/>
      <c r="B56" s="52"/>
      <c r="C56" s="17"/>
      <c r="D56" s="120" t="s">
        <v>57</v>
      </c>
      <c r="E56" s="11"/>
      <c r="F56" s="47"/>
      <c r="G56" s="47"/>
      <c r="H56" s="17"/>
      <c r="I56" s="17"/>
      <c r="J56" s="17"/>
      <c r="K56" s="17"/>
      <c r="L56" s="17"/>
      <c r="M56" s="17"/>
      <c r="N56" s="17"/>
      <c r="O56" s="43"/>
      <c r="P56" s="319"/>
    </row>
    <row r="57" spans="1:16" s="14" customFormat="1" ht="15.9" customHeight="1" x14ac:dyDescent="0.25">
      <c r="A57" s="155"/>
      <c r="B57" s="52" t="s">
        <v>187</v>
      </c>
      <c r="C57" s="31" t="s">
        <v>15</v>
      </c>
      <c r="D57" s="32" t="s">
        <v>43</v>
      </c>
      <c r="E57" s="33"/>
      <c r="F57" s="114" t="s">
        <v>39</v>
      </c>
      <c r="G57" s="115">
        <v>21</v>
      </c>
      <c r="H57" s="116">
        <v>21</v>
      </c>
      <c r="I57" s="36"/>
      <c r="J57" s="31"/>
      <c r="K57" s="37"/>
      <c r="L57" s="38"/>
      <c r="M57" s="36"/>
      <c r="N57" s="39">
        <v>1</v>
      </c>
      <c r="O57" s="40"/>
      <c r="P57" s="319"/>
    </row>
    <row r="58" spans="1:16" s="14" customFormat="1" ht="15.9" customHeight="1" x14ac:dyDescent="0.25">
      <c r="A58" s="155"/>
      <c r="B58" s="121" t="s">
        <v>188</v>
      </c>
      <c r="C58" s="31" t="s">
        <v>257</v>
      </c>
      <c r="D58" s="32" t="s">
        <v>394</v>
      </c>
      <c r="E58" s="33"/>
      <c r="F58" s="114" t="s">
        <v>39</v>
      </c>
      <c r="G58" s="115">
        <v>21</v>
      </c>
      <c r="H58" s="116">
        <v>0</v>
      </c>
      <c r="I58" s="36"/>
      <c r="J58" s="31"/>
      <c r="K58" s="37"/>
      <c r="L58" s="38"/>
      <c r="M58" s="36"/>
      <c r="N58" s="39">
        <v>1</v>
      </c>
      <c r="O58" s="40"/>
      <c r="P58" s="319" t="s">
        <v>15</v>
      </c>
    </row>
    <row r="59" spans="1:16" s="14" customFormat="1" ht="16.2" thickBot="1" x14ac:dyDescent="0.3">
      <c r="A59" s="155"/>
      <c r="B59" s="67"/>
      <c r="C59" s="15"/>
      <c r="D59" s="44"/>
      <c r="E59" s="44"/>
      <c r="F59" s="45"/>
      <c r="G59" s="45"/>
      <c r="H59" s="15"/>
      <c r="I59" s="15"/>
      <c r="J59" s="15"/>
      <c r="K59" s="15"/>
      <c r="L59" s="15"/>
      <c r="M59" s="46"/>
      <c r="N59" s="15"/>
      <c r="O59" s="16"/>
      <c r="P59" s="319"/>
    </row>
    <row r="60" spans="1:16" s="10" customFormat="1" ht="24.9" customHeight="1" thickBot="1" x14ac:dyDescent="0.3">
      <c r="A60" s="154" t="s">
        <v>139</v>
      </c>
      <c r="B60" s="131" t="s">
        <v>130</v>
      </c>
      <c r="C60" s="132" t="s">
        <v>21</v>
      </c>
      <c r="D60" s="133" t="s">
        <v>30</v>
      </c>
      <c r="E60" s="134"/>
      <c r="F60" s="131"/>
      <c r="G60" s="131"/>
      <c r="H60" s="131"/>
      <c r="I60" s="132"/>
      <c r="J60" s="132"/>
      <c r="K60" s="132"/>
      <c r="L60" s="132">
        <f>SUM(L62:L85)</f>
        <v>0</v>
      </c>
      <c r="M60" s="132">
        <f>SUM(M62:M85)</f>
        <v>0</v>
      </c>
      <c r="N60" s="132"/>
      <c r="O60" s="135"/>
      <c r="P60" s="48"/>
    </row>
    <row r="61" spans="1:16" s="10" customFormat="1" ht="24.9" customHeight="1" thickBot="1" x14ac:dyDescent="0.3">
      <c r="A61" s="154" t="s">
        <v>140</v>
      </c>
      <c r="B61" s="68" t="s">
        <v>131</v>
      </c>
      <c r="C61" s="69" t="s">
        <v>22</v>
      </c>
      <c r="D61" s="70" t="s">
        <v>24</v>
      </c>
      <c r="E61" s="71"/>
      <c r="F61" s="68"/>
      <c r="G61" s="68"/>
      <c r="H61" s="68"/>
      <c r="I61" s="69"/>
      <c r="J61" s="69"/>
      <c r="K61" s="69"/>
      <c r="L61" s="69">
        <f>SUM(L62:L91)</f>
        <v>0</v>
      </c>
      <c r="M61" s="69">
        <f>SUM(M62:M91)</f>
        <v>0</v>
      </c>
      <c r="N61" s="69"/>
      <c r="O61" s="72">
        <f>SUM(O62:O91)</f>
        <v>30</v>
      </c>
      <c r="P61" s="48"/>
    </row>
    <row r="62" spans="1:16" s="8" customFormat="1" ht="12" customHeight="1" thickBot="1" x14ac:dyDescent="0.3">
      <c r="A62" s="155"/>
      <c r="B62" s="65"/>
      <c r="C62" s="21"/>
      <c r="D62" s="53"/>
      <c r="E62" s="19"/>
      <c r="F62" s="22"/>
      <c r="G62" s="24"/>
      <c r="H62" s="24"/>
      <c r="I62" s="24"/>
      <c r="J62" s="24"/>
      <c r="K62" s="25"/>
      <c r="L62" s="25"/>
      <c r="M62" s="26"/>
      <c r="N62" s="24"/>
      <c r="O62" s="80"/>
      <c r="P62" s="321"/>
    </row>
    <row r="63" spans="1:16" s="10" customFormat="1" ht="18" customHeight="1" thickBot="1" x14ac:dyDescent="0.3">
      <c r="A63" s="155" t="s">
        <v>141</v>
      </c>
      <c r="B63" s="69" t="s">
        <v>146</v>
      </c>
      <c r="C63" s="69" t="s">
        <v>23</v>
      </c>
      <c r="D63" s="73" t="s">
        <v>96</v>
      </c>
      <c r="E63" s="74"/>
      <c r="F63" s="74"/>
      <c r="G63" s="69"/>
      <c r="H63" s="69"/>
      <c r="I63" s="69"/>
      <c r="J63" s="69"/>
      <c r="K63" s="69"/>
      <c r="L63" s="69"/>
      <c r="M63" s="69"/>
      <c r="N63" s="69"/>
      <c r="O63" s="75">
        <v>10</v>
      </c>
      <c r="P63" s="319"/>
    </row>
    <row r="64" spans="1:16" x14ac:dyDescent="0.25">
      <c r="A64" s="155"/>
      <c r="B64" s="66"/>
      <c r="C64" s="13"/>
      <c r="D64" s="119"/>
      <c r="E64" s="29"/>
      <c r="F64" s="51"/>
      <c r="G64" s="51"/>
      <c r="H64" s="13"/>
      <c r="I64" s="13"/>
      <c r="J64" s="13"/>
      <c r="K64" s="13"/>
      <c r="L64" s="13"/>
      <c r="M64" s="13"/>
      <c r="N64" s="13"/>
      <c r="O64" s="30"/>
      <c r="P64" s="319"/>
    </row>
    <row r="65" spans="1:16" x14ac:dyDescent="0.25">
      <c r="A65" s="155"/>
      <c r="B65" s="52"/>
      <c r="C65" s="17"/>
      <c r="D65" s="120" t="s">
        <v>44</v>
      </c>
      <c r="E65" s="11"/>
      <c r="F65" s="17"/>
      <c r="G65" s="17"/>
      <c r="H65" s="17"/>
      <c r="I65" s="17"/>
      <c r="J65" s="17"/>
      <c r="K65" s="17"/>
      <c r="L65" s="17"/>
      <c r="M65" s="17"/>
      <c r="N65" s="17"/>
      <c r="O65" s="43"/>
      <c r="P65" s="319"/>
    </row>
    <row r="66" spans="1:16" ht="15.75" customHeight="1" x14ac:dyDescent="0.25">
      <c r="A66" s="155"/>
      <c r="B66" s="52" t="s">
        <v>158</v>
      </c>
      <c r="C66" s="31" t="s">
        <v>15</v>
      </c>
      <c r="D66" s="150" t="s">
        <v>48</v>
      </c>
      <c r="E66" s="33"/>
      <c r="F66" s="114" t="s">
        <v>10</v>
      </c>
      <c r="G66" s="115">
        <v>21</v>
      </c>
      <c r="H66" s="116">
        <v>21</v>
      </c>
      <c r="I66" s="36"/>
      <c r="J66" s="31"/>
      <c r="K66" s="36"/>
      <c r="L66" s="38"/>
      <c r="M66" s="36"/>
      <c r="N66" s="39">
        <v>1</v>
      </c>
      <c r="O66" s="40"/>
      <c r="P66" s="319"/>
    </row>
    <row r="67" spans="1:16" ht="15.75" customHeight="1" x14ac:dyDescent="0.25">
      <c r="A67" s="155"/>
      <c r="B67" s="52" t="s">
        <v>159</v>
      </c>
      <c r="C67" s="31" t="s">
        <v>15</v>
      </c>
      <c r="D67" s="150" t="s">
        <v>49</v>
      </c>
      <c r="E67" s="33"/>
      <c r="F67" s="114" t="s">
        <v>10</v>
      </c>
      <c r="G67" s="115">
        <v>21</v>
      </c>
      <c r="H67" s="116">
        <v>21</v>
      </c>
      <c r="I67" s="36"/>
      <c r="J67" s="31"/>
      <c r="K67" s="36"/>
      <c r="L67" s="38"/>
      <c r="M67" s="36"/>
      <c r="N67" s="39">
        <v>1</v>
      </c>
      <c r="O67" s="50"/>
      <c r="P67" s="319"/>
    </row>
    <row r="68" spans="1:16" ht="15.75" customHeight="1" x14ac:dyDescent="0.25">
      <c r="A68" s="155"/>
      <c r="B68" s="52" t="s">
        <v>160</v>
      </c>
      <c r="C68" s="31" t="s">
        <v>15</v>
      </c>
      <c r="D68" s="150" t="s">
        <v>97</v>
      </c>
      <c r="E68" s="33"/>
      <c r="F68" s="114" t="s">
        <v>10</v>
      </c>
      <c r="G68" s="115">
        <v>21</v>
      </c>
      <c r="H68" s="116">
        <v>21</v>
      </c>
      <c r="I68" s="36"/>
      <c r="J68" s="31"/>
      <c r="K68" s="36"/>
      <c r="L68" s="38"/>
      <c r="M68" s="36"/>
      <c r="N68" s="39">
        <v>1</v>
      </c>
      <c r="O68" s="50"/>
      <c r="P68" s="319"/>
    </row>
    <row r="69" spans="1:16" ht="15.75" customHeight="1" x14ac:dyDescent="0.25">
      <c r="A69" s="155"/>
      <c r="B69" s="52" t="s">
        <v>161</v>
      </c>
      <c r="C69" s="31" t="s">
        <v>15</v>
      </c>
      <c r="D69" s="150" t="s">
        <v>50</v>
      </c>
      <c r="E69" s="33"/>
      <c r="F69" s="114" t="s">
        <v>10</v>
      </c>
      <c r="G69" s="115">
        <v>21</v>
      </c>
      <c r="H69" s="116">
        <v>21</v>
      </c>
      <c r="I69" s="36"/>
      <c r="J69" s="31"/>
      <c r="K69" s="36"/>
      <c r="L69" s="38"/>
      <c r="M69" s="36"/>
      <c r="N69" s="39">
        <v>1</v>
      </c>
      <c r="O69" s="40"/>
      <c r="P69" s="319"/>
    </row>
    <row r="70" spans="1:16" ht="15.75" customHeight="1" x14ac:dyDescent="0.25">
      <c r="A70" s="155"/>
      <c r="B70" s="121" t="s">
        <v>162</v>
      </c>
      <c r="C70" s="31" t="s">
        <v>257</v>
      </c>
      <c r="D70" s="150" t="s">
        <v>51</v>
      </c>
      <c r="E70" s="33"/>
      <c r="F70" s="114" t="s">
        <v>10</v>
      </c>
      <c r="G70" s="167">
        <v>21</v>
      </c>
      <c r="H70" s="116">
        <v>0</v>
      </c>
      <c r="I70" s="36"/>
      <c r="J70" s="31"/>
      <c r="K70" s="36"/>
      <c r="L70" s="38"/>
      <c r="M70" s="36"/>
      <c r="N70" s="39">
        <v>1</v>
      </c>
      <c r="O70" s="50"/>
      <c r="P70" s="319" t="s">
        <v>15</v>
      </c>
    </row>
    <row r="71" spans="1:16" ht="15.75" customHeight="1" x14ac:dyDescent="0.25">
      <c r="A71" s="155"/>
      <c r="B71" s="121" t="s">
        <v>163</v>
      </c>
      <c r="C71" s="31" t="s">
        <v>257</v>
      </c>
      <c r="D71" s="150" t="s">
        <v>98</v>
      </c>
      <c r="E71" s="33"/>
      <c r="F71" s="114" t="s">
        <v>10</v>
      </c>
      <c r="G71" s="167">
        <v>21</v>
      </c>
      <c r="H71" s="116">
        <v>0</v>
      </c>
      <c r="I71" s="36"/>
      <c r="J71" s="31"/>
      <c r="K71" s="36"/>
      <c r="L71" s="38"/>
      <c r="M71" s="36"/>
      <c r="N71" s="39">
        <v>1</v>
      </c>
      <c r="O71" s="50"/>
      <c r="P71" s="319" t="s">
        <v>15</v>
      </c>
    </row>
    <row r="72" spans="1:16" ht="15.75" customHeight="1" x14ac:dyDescent="0.25">
      <c r="A72" s="155"/>
      <c r="B72" s="121" t="s">
        <v>164</v>
      </c>
      <c r="C72" s="31" t="s">
        <v>257</v>
      </c>
      <c r="D72" s="150" t="s">
        <v>99</v>
      </c>
      <c r="E72" s="41"/>
      <c r="F72" s="114" t="s">
        <v>10</v>
      </c>
      <c r="G72" s="115">
        <v>21</v>
      </c>
      <c r="H72" s="116">
        <v>0</v>
      </c>
      <c r="I72" s="36"/>
      <c r="J72" s="31"/>
      <c r="K72" s="36"/>
      <c r="L72" s="42"/>
      <c r="M72" s="36"/>
      <c r="N72" s="39">
        <v>1</v>
      </c>
      <c r="O72" s="43"/>
      <c r="P72" s="319" t="s">
        <v>15</v>
      </c>
    </row>
    <row r="73" spans="1:16" s="10" customFormat="1" ht="16.2" thickBot="1" x14ac:dyDescent="0.3">
      <c r="A73" s="153"/>
      <c r="B73" s="52"/>
      <c r="C73" s="17"/>
      <c r="D73" s="48"/>
      <c r="E73" s="48"/>
      <c r="F73" s="49"/>
      <c r="G73" s="47"/>
      <c r="H73" s="17"/>
      <c r="I73" s="17"/>
      <c r="J73" s="17"/>
      <c r="K73" s="17"/>
      <c r="L73" s="17"/>
      <c r="M73" s="17"/>
      <c r="N73" s="17"/>
      <c r="O73" s="50"/>
      <c r="P73" s="320"/>
    </row>
    <row r="74" spans="1:16" s="10" customFormat="1" ht="18" customHeight="1" thickBot="1" x14ac:dyDescent="0.3">
      <c r="A74" s="155" t="s">
        <v>142</v>
      </c>
      <c r="B74" s="69" t="s">
        <v>145</v>
      </c>
      <c r="C74" s="69" t="s">
        <v>23</v>
      </c>
      <c r="D74" s="73" t="s">
        <v>46</v>
      </c>
      <c r="E74" s="74"/>
      <c r="F74" s="73"/>
      <c r="G74" s="79"/>
      <c r="H74" s="69"/>
      <c r="I74" s="69"/>
      <c r="J74" s="69"/>
      <c r="K74" s="69"/>
      <c r="L74" s="69"/>
      <c r="M74" s="69"/>
      <c r="N74" s="69"/>
      <c r="O74" s="75">
        <v>10</v>
      </c>
      <c r="P74" s="319"/>
    </row>
    <row r="75" spans="1:16" x14ac:dyDescent="0.25">
      <c r="A75" s="155"/>
      <c r="B75" s="66"/>
      <c r="C75" s="13"/>
      <c r="D75" s="29"/>
      <c r="E75" s="29"/>
      <c r="F75" s="51"/>
      <c r="G75" s="51"/>
      <c r="H75" s="13"/>
      <c r="I75" s="13"/>
      <c r="J75" s="13"/>
      <c r="K75" s="13"/>
      <c r="L75" s="13"/>
      <c r="M75" s="13"/>
      <c r="N75" s="13"/>
      <c r="O75" s="30"/>
      <c r="P75" s="319"/>
    </row>
    <row r="76" spans="1:16" x14ac:dyDescent="0.25">
      <c r="A76" s="155"/>
      <c r="B76" s="52"/>
      <c r="C76" s="17"/>
      <c r="D76" s="120" t="s">
        <v>44</v>
      </c>
      <c r="E76" s="11"/>
      <c r="F76" s="47"/>
      <c r="G76" s="47"/>
      <c r="H76" s="17"/>
      <c r="I76" s="17"/>
      <c r="J76" s="17"/>
      <c r="K76" s="17"/>
      <c r="L76" s="17"/>
      <c r="M76" s="17"/>
      <c r="N76" s="17"/>
      <c r="O76" s="43"/>
      <c r="P76" s="319"/>
    </row>
    <row r="77" spans="1:16" x14ac:dyDescent="0.25">
      <c r="A77" s="155"/>
      <c r="B77" s="52" t="s">
        <v>149</v>
      </c>
      <c r="C77" s="31" t="s">
        <v>15</v>
      </c>
      <c r="D77" s="150" t="s">
        <v>52</v>
      </c>
      <c r="E77" s="33"/>
      <c r="F77" s="114" t="s">
        <v>10</v>
      </c>
      <c r="G77" s="115">
        <v>21</v>
      </c>
      <c r="H77" s="116">
        <v>21</v>
      </c>
      <c r="I77" s="36"/>
      <c r="J77" s="31"/>
      <c r="K77" s="36"/>
      <c r="L77" s="38"/>
      <c r="M77" s="36"/>
      <c r="N77" s="39">
        <v>1</v>
      </c>
      <c r="O77" s="40"/>
      <c r="P77" s="319"/>
    </row>
    <row r="78" spans="1:16" x14ac:dyDescent="0.25">
      <c r="A78" s="155"/>
      <c r="B78" s="52" t="s">
        <v>150</v>
      </c>
      <c r="C78" s="31" t="s">
        <v>15</v>
      </c>
      <c r="D78" s="150" t="s">
        <v>53</v>
      </c>
      <c r="E78" s="33"/>
      <c r="F78" s="114" t="s">
        <v>10</v>
      </c>
      <c r="G78" s="115">
        <v>21</v>
      </c>
      <c r="H78" s="116">
        <v>21</v>
      </c>
      <c r="I78" s="36"/>
      <c r="J78" s="31"/>
      <c r="K78" s="36"/>
      <c r="L78" s="38"/>
      <c r="M78" s="36"/>
      <c r="N78" s="39">
        <v>1</v>
      </c>
      <c r="O78" s="40"/>
      <c r="P78" s="319"/>
    </row>
    <row r="79" spans="1:16" x14ac:dyDescent="0.25">
      <c r="A79" s="155"/>
      <c r="B79" s="52" t="s">
        <v>151</v>
      </c>
      <c r="C79" s="31" t="s">
        <v>15</v>
      </c>
      <c r="D79" s="150" t="s">
        <v>100</v>
      </c>
      <c r="E79" s="33"/>
      <c r="F79" s="114" t="s">
        <v>10</v>
      </c>
      <c r="G79" s="115">
        <v>21</v>
      </c>
      <c r="H79" s="116">
        <v>21</v>
      </c>
      <c r="I79" s="36"/>
      <c r="J79" s="31"/>
      <c r="K79" s="36"/>
      <c r="L79" s="38"/>
      <c r="M79" s="36"/>
      <c r="N79" s="39">
        <v>1</v>
      </c>
      <c r="O79" s="40"/>
      <c r="P79" s="319"/>
    </row>
    <row r="80" spans="1:16" x14ac:dyDescent="0.25">
      <c r="A80" s="155"/>
      <c r="B80" s="52" t="s">
        <v>152</v>
      </c>
      <c r="C80" s="31" t="s">
        <v>15</v>
      </c>
      <c r="D80" s="150" t="s">
        <v>54</v>
      </c>
      <c r="E80" s="33"/>
      <c r="F80" s="114" t="s">
        <v>10</v>
      </c>
      <c r="G80" s="115">
        <v>21</v>
      </c>
      <c r="H80" s="116">
        <v>21</v>
      </c>
      <c r="I80" s="36"/>
      <c r="J80" s="31"/>
      <c r="K80" s="36"/>
      <c r="L80" s="38"/>
      <c r="M80" s="36"/>
      <c r="N80" s="39">
        <v>1</v>
      </c>
      <c r="O80" s="40"/>
      <c r="P80" s="319"/>
    </row>
    <row r="81" spans="1:16" x14ac:dyDescent="0.25">
      <c r="A81" s="155"/>
      <c r="B81" s="52" t="s">
        <v>153</v>
      </c>
      <c r="C81" s="31" t="s">
        <v>15</v>
      </c>
      <c r="D81" s="150" t="s">
        <v>101</v>
      </c>
      <c r="E81" s="33"/>
      <c r="F81" s="114" t="s">
        <v>10</v>
      </c>
      <c r="G81" s="115">
        <v>21</v>
      </c>
      <c r="H81" s="116">
        <v>21</v>
      </c>
      <c r="I81" s="36"/>
      <c r="J81" s="31"/>
      <c r="K81" s="36"/>
      <c r="L81" s="38"/>
      <c r="M81" s="36"/>
      <c r="N81" s="39">
        <v>1</v>
      </c>
      <c r="O81" s="40"/>
      <c r="P81" s="319"/>
    </row>
    <row r="82" spans="1:16" x14ac:dyDescent="0.25">
      <c r="A82" s="155"/>
      <c r="B82" s="52" t="s">
        <v>154</v>
      </c>
      <c r="C82" s="31" t="s">
        <v>15</v>
      </c>
      <c r="D82" s="150" t="s">
        <v>55</v>
      </c>
      <c r="E82" s="33"/>
      <c r="F82" s="114" t="s">
        <v>10</v>
      </c>
      <c r="G82" s="115">
        <v>21</v>
      </c>
      <c r="H82" s="116">
        <v>21</v>
      </c>
      <c r="I82" s="36"/>
      <c r="J82" s="31"/>
      <c r="K82" s="36"/>
      <c r="L82" s="38"/>
      <c r="M82" s="36"/>
      <c r="N82" s="39">
        <v>1</v>
      </c>
      <c r="O82" s="40"/>
      <c r="P82" s="319"/>
    </row>
    <row r="83" spans="1:16" x14ac:dyDescent="0.25">
      <c r="A83" s="155"/>
      <c r="B83" s="121" t="s">
        <v>155</v>
      </c>
      <c r="C83" s="31" t="s">
        <v>257</v>
      </c>
      <c r="D83" s="150" t="s">
        <v>102</v>
      </c>
      <c r="E83" s="33"/>
      <c r="F83" s="114" t="s">
        <v>10</v>
      </c>
      <c r="G83" s="115">
        <v>21</v>
      </c>
      <c r="H83" s="116">
        <v>0</v>
      </c>
      <c r="I83" s="36"/>
      <c r="J83" s="31"/>
      <c r="K83" s="36"/>
      <c r="L83" s="38"/>
      <c r="M83" s="36"/>
      <c r="N83" s="39">
        <v>1</v>
      </c>
      <c r="O83" s="40"/>
      <c r="P83" s="319" t="s">
        <v>15</v>
      </c>
    </row>
    <row r="84" spans="1:16" x14ac:dyDescent="0.25">
      <c r="A84" s="155"/>
      <c r="B84" s="121" t="s">
        <v>156</v>
      </c>
      <c r="C84" s="31" t="s">
        <v>257</v>
      </c>
      <c r="D84" s="150" t="s">
        <v>103</v>
      </c>
      <c r="E84" s="33"/>
      <c r="F84" s="114" t="s">
        <v>10</v>
      </c>
      <c r="G84" s="115">
        <v>21</v>
      </c>
      <c r="H84" s="116">
        <v>0</v>
      </c>
      <c r="I84" s="36"/>
      <c r="J84" s="31"/>
      <c r="K84" s="36"/>
      <c r="L84" s="38"/>
      <c r="M84" s="36"/>
      <c r="N84" s="39">
        <v>1</v>
      </c>
      <c r="O84" s="40"/>
      <c r="P84" s="319" t="s">
        <v>15</v>
      </c>
    </row>
    <row r="85" spans="1:16" x14ac:dyDescent="0.25">
      <c r="A85" s="155"/>
      <c r="B85" s="121" t="s">
        <v>157</v>
      </c>
      <c r="C85" s="31" t="s">
        <v>257</v>
      </c>
      <c r="D85" s="150" t="s">
        <v>104</v>
      </c>
      <c r="E85" s="33"/>
      <c r="F85" s="114" t="s">
        <v>10</v>
      </c>
      <c r="G85" s="115">
        <v>30</v>
      </c>
      <c r="H85" s="116">
        <v>0</v>
      </c>
      <c r="I85" s="36"/>
      <c r="J85" s="31"/>
      <c r="K85" s="36"/>
      <c r="L85" s="38"/>
      <c r="M85" s="36"/>
      <c r="N85" s="39">
        <v>1</v>
      </c>
      <c r="O85" s="40"/>
      <c r="P85" s="319" t="s">
        <v>15</v>
      </c>
    </row>
    <row r="86" spans="1:16" ht="16.2" thickBot="1" x14ac:dyDescent="0.3">
      <c r="A86" s="155"/>
      <c r="B86" s="52"/>
      <c r="C86" s="17"/>
      <c r="D86" s="103"/>
      <c r="E86" s="104"/>
      <c r="F86" s="47"/>
      <c r="G86" s="47"/>
      <c r="H86" s="47"/>
      <c r="I86" s="17"/>
      <c r="J86" s="17"/>
      <c r="K86" s="17"/>
      <c r="L86" s="47"/>
      <c r="M86" s="17"/>
      <c r="N86" s="105"/>
      <c r="O86" s="50"/>
      <c r="P86" s="319"/>
    </row>
    <row r="87" spans="1:16" s="10" customFormat="1" ht="18" customHeight="1" thickBot="1" x14ac:dyDescent="0.3">
      <c r="A87" s="155" t="s">
        <v>143</v>
      </c>
      <c r="B87" s="69" t="s">
        <v>144</v>
      </c>
      <c r="C87" s="69" t="s">
        <v>23</v>
      </c>
      <c r="D87" s="73" t="s">
        <v>47</v>
      </c>
      <c r="E87" s="74"/>
      <c r="F87" s="73"/>
      <c r="G87" s="79"/>
      <c r="H87" s="69"/>
      <c r="I87" s="69"/>
      <c r="J87" s="69"/>
      <c r="K87" s="69"/>
      <c r="L87" s="69"/>
      <c r="M87" s="69"/>
      <c r="N87" s="69"/>
      <c r="O87" s="75">
        <v>10</v>
      </c>
      <c r="P87" s="319"/>
    </row>
    <row r="88" spans="1:16" x14ac:dyDescent="0.25">
      <c r="A88" s="155"/>
      <c r="B88" s="66"/>
      <c r="C88" s="13"/>
      <c r="D88" s="29"/>
      <c r="E88" s="29"/>
      <c r="F88" s="51"/>
      <c r="G88" s="51"/>
      <c r="H88" s="13"/>
      <c r="I88" s="13"/>
      <c r="J88" s="13"/>
      <c r="K88" s="13"/>
      <c r="L88" s="13"/>
      <c r="M88" s="13"/>
      <c r="N88" s="13"/>
      <c r="O88" s="30"/>
      <c r="P88" s="319"/>
    </row>
    <row r="89" spans="1:16" x14ac:dyDescent="0.25">
      <c r="A89" s="155"/>
      <c r="B89" s="52"/>
      <c r="C89" s="17"/>
      <c r="D89" s="120" t="s">
        <v>57</v>
      </c>
      <c r="E89" s="11"/>
      <c r="F89" s="47"/>
      <c r="G89" s="47"/>
      <c r="H89" s="17"/>
      <c r="I89" s="17"/>
      <c r="J89" s="17"/>
      <c r="K89" s="17"/>
      <c r="L89" s="17"/>
      <c r="M89" s="17"/>
      <c r="N89" s="17"/>
      <c r="O89" s="43"/>
      <c r="P89" s="319"/>
    </row>
    <row r="90" spans="1:16" x14ac:dyDescent="0.25">
      <c r="A90" s="155"/>
      <c r="B90" s="52" t="s">
        <v>147</v>
      </c>
      <c r="C90" s="31" t="s">
        <v>15</v>
      </c>
      <c r="D90" s="32" t="s">
        <v>47</v>
      </c>
      <c r="E90" s="33"/>
      <c r="F90" s="114" t="s">
        <v>56</v>
      </c>
      <c r="G90" s="35"/>
      <c r="H90" s="35"/>
      <c r="I90" s="36"/>
      <c r="J90" s="31"/>
      <c r="K90" s="36"/>
      <c r="L90" s="38"/>
      <c r="M90" s="36"/>
      <c r="N90" s="39">
        <v>1</v>
      </c>
      <c r="O90" s="40"/>
      <c r="P90" s="323"/>
    </row>
    <row r="91" spans="1:16" x14ac:dyDescent="0.25">
      <c r="A91" s="155"/>
      <c r="B91" s="52" t="s">
        <v>148</v>
      </c>
      <c r="C91" s="31" t="s">
        <v>15</v>
      </c>
      <c r="D91" s="32" t="s">
        <v>106</v>
      </c>
      <c r="E91" s="33"/>
      <c r="F91" s="114" t="s">
        <v>56</v>
      </c>
      <c r="G91" s="35"/>
      <c r="H91" s="35"/>
      <c r="I91" s="36"/>
      <c r="J91" s="31"/>
      <c r="K91" s="36"/>
      <c r="L91" s="38"/>
      <c r="M91" s="36"/>
      <c r="N91" s="39">
        <v>1</v>
      </c>
      <c r="O91" s="40"/>
      <c r="P91" s="323"/>
    </row>
    <row r="92" spans="1:16" ht="16.2" thickBot="1" x14ac:dyDescent="0.3">
      <c r="A92" s="156"/>
      <c r="B92" s="67"/>
      <c r="C92" s="15"/>
      <c r="D92" s="54"/>
      <c r="E92" s="44"/>
      <c r="F92" s="15"/>
      <c r="G92" s="15"/>
      <c r="H92" s="15"/>
      <c r="I92" s="15"/>
      <c r="J92" s="15"/>
      <c r="K92" s="15"/>
      <c r="L92" s="15"/>
      <c r="M92" s="15"/>
      <c r="N92" s="15"/>
      <c r="O92" s="16"/>
      <c r="P92" s="320"/>
    </row>
    <row r="93" spans="1:16" x14ac:dyDescent="0.25">
      <c r="D93" s="129" t="s">
        <v>107</v>
      </c>
    </row>
    <row r="95" spans="1:16" x14ac:dyDescent="0.25">
      <c r="D95" s="130" t="s">
        <v>105</v>
      </c>
    </row>
    <row r="96" spans="1:16" x14ac:dyDescent="0.25">
      <c r="A96" s="407" t="s">
        <v>389</v>
      </c>
      <c r="B96" s="407"/>
      <c r="C96" s="407"/>
      <c r="D96" s="407"/>
      <c r="E96" s="407"/>
      <c r="F96" s="407"/>
      <c r="G96" s="407"/>
      <c r="H96" s="407"/>
      <c r="I96" s="407"/>
      <c r="J96" s="407"/>
      <c r="K96" s="407"/>
      <c r="L96" s="407"/>
      <c r="M96" s="407"/>
      <c r="N96" s="407"/>
      <c r="O96" s="407"/>
    </row>
    <row r="97" spans="1:16" s="10" customFormat="1" ht="15.9" customHeight="1" x14ac:dyDescent="0.25">
      <c r="A97" s="394" t="s">
        <v>388</v>
      </c>
      <c r="B97" s="395"/>
      <c r="C97" s="395"/>
      <c r="D97" s="395"/>
      <c r="E97" s="395"/>
      <c r="F97" s="395"/>
      <c r="G97" s="395"/>
      <c r="H97" s="395"/>
      <c r="I97" s="395"/>
      <c r="J97" s="395"/>
      <c r="K97" s="395"/>
      <c r="L97" s="395"/>
      <c r="M97" s="395"/>
      <c r="N97" s="395"/>
      <c r="O97" s="395"/>
      <c r="P97" s="324"/>
    </row>
  </sheetData>
  <mergeCells count="6">
    <mergeCell ref="A97:O97"/>
    <mergeCell ref="H2:O2"/>
    <mergeCell ref="H3:O3"/>
    <mergeCell ref="H1:O1"/>
    <mergeCell ref="D1:D2"/>
    <mergeCell ref="A96:O96"/>
  </mergeCells>
  <conditionalFormatting sqref="N5:O5 B10:O11 B5:H5 B24:O25 B36:O37 B7:O8 B63:O63 B71 B74:O74 E71 I71:O71 B60:O61">
    <cfRule type="expression" dxfId="139" priority="61">
      <formula>#REF!="DU et autres"</formula>
    </cfRule>
    <cfRule type="expression" dxfId="138" priority="62">
      <formula>#REF!="AGREG"</formula>
    </cfRule>
    <cfRule type="expression" dxfId="137" priority="63">
      <formula>#REF!="Master"</formula>
    </cfRule>
    <cfRule type="expression" dxfId="136" priority="64">
      <formula>#REF!="Licence"</formula>
    </cfRule>
    <cfRule type="expression" dxfId="135" priority="65">
      <formula>#REF!="Licence pro"</formula>
    </cfRule>
  </conditionalFormatting>
  <conditionalFormatting sqref="B48:O48 B54:C54 E54:O54">
    <cfRule type="expression" dxfId="134" priority="6">
      <formula>#REF!="DU et autres"</formula>
    </cfRule>
    <cfRule type="expression" dxfId="133" priority="7">
      <formula>#REF!="AGREG"</formula>
    </cfRule>
    <cfRule type="expression" dxfId="132" priority="8">
      <formula>#REF!="Master"</formula>
    </cfRule>
    <cfRule type="expression" dxfId="131" priority="9">
      <formula>#REF!="Licence"</formula>
    </cfRule>
    <cfRule type="expression" dxfId="130" priority="10">
      <formula>#REF!="Licence pro"</formula>
    </cfRule>
  </conditionalFormatting>
  <conditionalFormatting sqref="B87:O87">
    <cfRule type="expression" dxfId="129" priority="1">
      <formula>#REF!="DU et autres"</formula>
    </cfRule>
    <cfRule type="expression" dxfId="128" priority="2">
      <formula>#REF!="AGREG"</formula>
    </cfRule>
    <cfRule type="expression" dxfId="127" priority="3">
      <formula>#REF!="Master"</formula>
    </cfRule>
    <cfRule type="expression" dxfId="126" priority="4">
      <formula>#REF!="Licence"</formula>
    </cfRule>
    <cfRule type="expression" dxfId="125" priority="5">
      <formula>#REF!="Licence pro"</formula>
    </cfRule>
  </conditionalFormatting>
  <dataValidations count="1">
    <dataValidation type="list" allowBlank="1" showInputMessage="1" showErrorMessage="1" sqref="F90:F91 F27:F34 F66:F72 F13:F22 F51:F52 F39:F47 F77:F86 F57:F58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7" fitToHeight="2" orientation="portrait" r:id="rId1"/>
  <headerFooter alignWithMargins="0">
    <oddFooter>&amp;L&amp;D&amp;R&amp;F
&amp;A</oddFooter>
  </headerFooter>
  <rowBreaks count="1" manualBreakCount="1">
    <brk id="59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zoomScale="80" zoomScaleNormal="80" workbookViewId="0">
      <selection activeCell="D12" sqref="D12:T12"/>
    </sheetView>
  </sheetViews>
  <sheetFormatPr baseColWidth="10" defaultColWidth="11.44140625" defaultRowHeight="15.6" outlineLevelCol="1" x14ac:dyDescent="0.25"/>
  <cols>
    <col min="1" max="1" width="15.44140625" style="363" customWidth="1" outlineLevel="1"/>
    <col min="2" max="2" width="10.5546875" style="343" customWidth="1"/>
    <col min="3" max="3" width="49.88671875" style="343" customWidth="1"/>
    <col min="4" max="4" width="27" style="351" customWidth="1"/>
    <col min="5" max="5" width="20.6640625" style="351" customWidth="1"/>
    <col min="6" max="6" width="21.33203125" style="351" customWidth="1"/>
    <col min="7" max="7" width="11.33203125" style="351" customWidth="1"/>
    <col min="8" max="8" width="16.44140625" style="351" customWidth="1" outlineLevel="1"/>
    <col min="9" max="9" width="17.6640625" style="351" customWidth="1" outlineLevel="1"/>
    <col min="10" max="10" width="10.33203125" style="351" customWidth="1" outlineLevel="1"/>
    <col min="11" max="11" width="22.109375" style="351" customWidth="1"/>
    <col min="12" max="12" width="15.5546875" style="343" bestFit="1" customWidth="1"/>
    <col min="13" max="13" width="11.44140625" style="343"/>
    <col min="14" max="14" width="16.44140625" style="343" customWidth="1"/>
    <col min="15" max="15" width="16.88671875" style="343" customWidth="1"/>
    <col min="16" max="16" width="12.5546875" style="343" customWidth="1"/>
    <col min="17" max="17" width="14.109375" style="343" customWidth="1"/>
    <col min="18" max="18" width="11.44140625" style="343"/>
    <col min="19" max="19" width="14.33203125" style="343" customWidth="1"/>
    <col min="20" max="20" width="17.88671875" style="343" customWidth="1"/>
    <col min="21" max="16384" width="11.44140625" style="343"/>
  </cols>
  <sheetData>
    <row r="1" spans="1:20" s="336" customFormat="1" ht="42" customHeight="1" thickBot="1" x14ac:dyDescent="0.3">
      <c r="A1" s="332" t="s">
        <v>415</v>
      </c>
      <c r="B1" s="333"/>
      <c r="C1" s="433" t="s">
        <v>437</v>
      </c>
      <c r="D1" s="434"/>
      <c r="E1" s="434"/>
      <c r="F1" s="435"/>
      <c r="G1" s="436" t="s">
        <v>416</v>
      </c>
      <c r="H1" s="437"/>
      <c r="I1" s="334"/>
      <c r="J1" s="335"/>
      <c r="K1" s="335"/>
    </row>
    <row r="2" spans="1:20" s="336" customFormat="1" ht="18.600000000000001" thickBot="1" x14ac:dyDescent="0.3">
      <c r="A2" s="337"/>
      <c r="B2" s="338"/>
      <c r="C2" s="339"/>
      <c r="D2" s="418" t="s">
        <v>417</v>
      </c>
      <c r="E2" s="418"/>
      <c r="F2" s="418"/>
      <c r="G2" s="418"/>
      <c r="H2" s="418"/>
      <c r="I2" s="418"/>
      <c r="J2" s="418"/>
      <c r="K2" s="418"/>
      <c r="L2" s="419"/>
      <c r="M2" s="420" t="s">
        <v>418</v>
      </c>
      <c r="N2" s="421"/>
      <c r="O2" s="421"/>
      <c r="P2" s="421"/>
      <c r="Q2" s="421"/>
      <c r="R2" s="421"/>
      <c r="S2" s="421"/>
      <c r="T2" s="422"/>
    </row>
    <row r="3" spans="1:20" s="340" customFormat="1" ht="51.6" customHeight="1" thickBot="1" x14ac:dyDescent="0.3">
      <c r="A3" s="438" t="s">
        <v>438</v>
      </c>
      <c r="B3" s="439"/>
      <c r="C3" s="439"/>
      <c r="D3" s="423" t="s">
        <v>419</v>
      </c>
      <c r="E3" s="424"/>
      <c r="F3" s="424"/>
      <c r="G3" s="424"/>
      <c r="H3" s="424"/>
      <c r="I3" s="424"/>
      <c r="J3" s="425"/>
      <c r="K3" s="416" t="s">
        <v>420</v>
      </c>
      <c r="L3" s="417"/>
      <c r="M3" s="423" t="s">
        <v>419</v>
      </c>
      <c r="N3" s="424"/>
      <c r="O3" s="424"/>
      <c r="P3" s="424"/>
      <c r="Q3" s="424"/>
      <c r="R3" s="425"/>
      <c r="S3" s="416" t="s">
        <v>420</v>
      </c>
      <c r="T3" s="417"/>
    </row>
    <row r="4" spans="1:20" ht="16.2" thickBot="1" x14ac:dyDescent="0.3">
      <c r="A4" s="341"/>
      <c r="B4" s="342"/>
      <c r="C4" s="342"/>
      <c r="D4" s="423" t="s">
        <v>421</v>
      </c>
      <c r="E4" s="424"/>
      <c r="F4" s="424"/>
      <c r="G4" s="424"/>
      <c r="H4" s="425"/>
      <c r="I4" s="426" t="s">
        <v>422</v>
      </c>
      <c r="J4" s="427"/>
      <c r="K4" s="416" t="s">
        <v>423</v>
      </c>
      <c r="L4" s="417"/>
      <c r="M4" s="423" t="s">
        <v>421</v>
      </c>
      <c r="N4" s="424"/>
      <c r="O4" s="424"/>
      <c r="P4" s="425"/>
      <c r="Q4" s="426" t="s">
        <v>422</v>
      </c>
      <c r="R4" s="427"/>
      <c r="S4" s="416" t="s">
        <v>423</v>
      </c>
      <c r="T4" s="417"/>
    </row>
    <row r="5" spans="1:20" ht="101.4" thickBot="1" x14ac:dyDescent="0.3">
      <c r="A5" s="344" t="s">
        <v>424</v>
      </c>
      <c r="B5" s="345" t="s">
        <v>425</v>
      </c>
      <c r="C5" s="346" t="s">
        <v>426</v>
      </c>
      <c r="D5" s="344" t="s">
        <v>427</v>
      </c>
      <c r="E5" s="344" t="s">
        <v>428</v>
      </c>
      <c r="F5" s="347" t="s">
        <v>429</v>
      </c>
      <c r="G5" s="344" t="s">
        <v>430</v>
      </c>
      <c r="H5" s="344" t="s">
        <v>431</v>
      </c>
      <c r="I5" s="347" t="s">
        <v>432</v>
      </c>
      <c r="J5" s="348" t="s">
        <v>430</v>
      </c>
      <c r="K5" s="347" t="s">
        <v>429</v>
      </c>
      <c r="L5" s="344" t="s">
        <v>433</v>
      </c>
      <c r="M5" s="344" t="s">
        <v>434</v>
      </c>
      <c r="N5" s="344" t="s">
        <v>428</v>
      </c>
      <c r="O5" s="347" t="s">
        <v>435</v>
      </c>
      <c r="P5" s="344" t="s">
        <v>433</v>
      </c>
      <c r="Q5" s="347" t="s">
        <v>432</v>
      </c>
      <c r="R5" s="348" t="s">
        <v>430</v>
      </c>
      <c r="S5" s="347" t="s">
        <v>436</v>
      </c>
      <c r="T5" s="344" t="s">
        <v>433</v>
      </c>
    </row>
    <row r="6" spans="1:20" ht="16.2" thickBot="1" x14ac:dyDescent="0.3">
      <c r="A6" s="341"/>
      <c r="B6" s="342"/>
      <c r="C6" s="342"/>
      <c r="D6" s="349"/>
      <c r="E6" s="349"/>
      <c r="F6" s="349"/>
      <c r="G6" s="350"/>
      <c r="J6" s="352"/>
      <c r="K6" s="353"/>
      <c r="L6" s="340"/>
    </row>
    <row r="7" spans="1:20" s="354" customFormat="1" ht="16.2" thickBot="1" x14ac:dyDescent="0.3">
      <c r="A7" s="364" t="s">
        <v>354</v>
      </c>
      <c r="B7" s="365"/>
      <c r="C7" s="366" t="s">
        <v>108</v>
      </c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</row>
    <row r="8" spans="1:20" s="354" customFormat="1" x14ac:dyDescent="0.25">
      <c r="A8" s="66"/>
      <c r="B8" s="13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s="354" customFormat="1" x14ac:dyDescent="0.25">
      <c r="A9" s="52"/>
      <c r="B9" s="17"/>
      <c r="C9" s="331" t="s">
        <v>440</v>
      </c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</row>
    <row r="10" spans="1:20" s="354" customFormat="1" ht="39.9" customHeight="1" x14ac:dyDescent="0.25">
      <c r="A10" s="368" t="s">
        <v>355</v>
      </c>
      <c r="B10" s="369" t="s">
        <v>10</v>
      </c>
      <c r="C10" s="370" t="s">
        <v>109</v>
      </c>
      <c r="D10" s="373" t="s">
        <v>443</v>
      </c>
      <c r="E10" s="374" t="s">
        <v>442</v>
      </c>
      <c r="F10" s="371" t="s">
        <v>464</v>
      </c>
      <c r="G10" s="371"/>
      <c r="H10" s="371"/>
      <c r="I10" s="372" t="s">
        <v>444</v>
      </c>
      <c r="J10" s="372"/>
      <c r="K10" s="408" t="s">
        <v>456</v>
      </c>
      <c r="L10" s="409"/>
      <c r="M10" s="371" t="s">
        <v>463</v>
      </c>
      <c r="N10" s="377" t="s">
        <v>446</v>
      </c>
      <c r="O10" s="371" t="s">
        <v>444</v>
      </c>
      <c r="P10" s="371"/>
      <c r="Q10" s="372" t="s">
        <v>444</v>
      </c>
      <c r="R10" s="372"/>
      <c r="S10" s="408" t="s">
        <v>456</v>
      </c>
      <c r="T10" s="409"/>
    </row>
    <row r="11" spans="1:20" s="354" customFormat="1" ht="39.9" customHeight="1" x14ac:dyDescent="0.25">
      <c r="A11" s="368" t="s">
        <v>356</v>
      </c>
      <c r="B11" s="369" t="s">
        <v>10</v>
      </c>
      <c r="C11" s="370" t="s">
        <v>58</v>
      </c>
      <c r="D11" s="373" t="s">
        <v>443</v>
      </c>
      <c r="E11" s="374" t="s">
        <v>442</v>
      </c>
      <c r="F11" s="371" t="s">
        <v>451</v>
      </c>
      <c r="G11" s="371"/>
      <c r="H11" s="371"/>
      <c r="I11" s="372" t="s">
        <v>444</v>
      </c>
      <c r="J11" s="372"/>
      <c r="K11" s="408" t="s">
        <v>456</v>
      </c>
      <c r="L11" s="409"/>
      <c r="M11" s="371" t="s">
        <v>463</v>
      </c>
      <c r="N11" s="377" t="s">
        <v>446</v>
      </c>
      <c r="O11" s="371" t="s">
        <v>444</v>
      </c>
      <c r="P11" s="371"/>
      <c r="Q11" s="372" t="s">
        <v>444</v>
      </c>
      <c r="R11" s="372"/>
      <c r="S11" s="408" t="s">
        <v>456</v>
      </c>
      <c r="T11" s="409"/>
    </row>
    <row r="12" spans="1:20" s="354" customFormat="1" ht="39.9" customHeight="1" x14ac:dyDescent="0.25">
      <c r="A12" s="368" t="s">
        <v>357</v>
      </c>
      <c r="B12" s="369" t="s">
        <v>9</v>
      </c>
      <c r="C12" s="370" t="s">
        <v>59</v>
      </c>
      <c r="D12" s="410" t="s">
        <v>457</v>
      </c>
      <c r="E12" s="431"/>
      <c r="F12" s="431"/>
      <c r="G12" s="431"/>
      <c r="H12" s="431"/>
      <c r="I12" s="431"/>
      <c r="J12" s="431"/>
      <c r="K12" s="431"/>
      <c r="L12" s="431"/>
      <c r="M12" s="431"/>
      <c r="N12" s="431"/>
      <c r="O12" s="431"/>
      <c r="P12" s="431"/>
      <c r="Q12" s="431"/>
      <c r="R12" s="431"/>
      <c r="S12" s="431"/>
      <c r="T12" s="432"/>
    </row>
    <row r="13" spans="1:20" s="354" customFormat="1" ht="39.9" customHeight="1" x14ac:dyDescent="0.25">
      <c r="A13" s="368" t="s">
        <v>358</v>
      </c>
      <c r="B13" s="369" t="s">
        <v>10</v>
      </c>
      <c r="C13" s="370" t="s">
        <v>461</v>
      </c>
      <c r="D13" s="410" t="s">
        <v>458</v>
      </c>
      <c r="E13" s="431"/>
      <c r="F13" s="431"/>
      <c r="G13" s="431"/>
      <c r="H13" s="431"/>
      <c r="I13" s="431"/>
      <c r="J13" s="431"/>
      <c r="K13" s="431"/>
      <c r="L13" s="431"/>
      <c r="M13" s="431"/>
      <c r="N13" s="431"/>
      <c r="O13" s="431"/>
      <c r="P13" s="431"/>
      <c r="Q13" s="431"/>
      <c r="R13" s="431"/>
      <c r="S13" s="431"/>
      <c r="T13" s="432"/>
    </row>
    <row r="14" spans="1:20" s="354" customFormat="1" ht="39.9" customHeight="1" x14ac:dyDescent="0.25">
      <c r="A14" s="368" t="s">
        <v>359</v>
      </c>
      <c r="B14" s="369" t="s">
        <v>10</v>
      </c>
      <c r="C14" s="370" t="s">
        <v>462</v>
      </c>
      <c r="D14" s="410" t="s">
        <v>459</v>
      </c>
      <c r="E14" s="431"/>
      <c r="F14" s="431"/>
      <c r="G14" s="431"/>
      <c r="H14" s="431"/>
      <c r="I14" s="431"/>
      <c r="J14" s="431"/>
      <c r="K14" s="431"/>
      <c r="L14" s="431"/>
      <c r="M14" s="431"/>
      <c r="N14" s="431"/>
      <c r="O14" s="431"/>
      <c r="P14" s="431"/>
      <c r="Q14" s="431"/>
      <c r="R14" s="431"/>
      <c r="S14" s="431"/>
      <c r="T14" s="432"/>
    </row>
    <row r="15" spans="1:20" s="354" customFormat="1" ht="39.9" customHeight="1" x14ac:dyDescent="0.25">
      <c r="A15" s="368" t="s">
        <v>410</v>
      </c>
      <c r="B15" s="369" t="s">
        <v>10</v>
      </c>
      <c r="C15" s="370" t="s">
        <v>409</v>
      </c>
      <c r="D15" s="378" t="s">
        <v>443</v>
      </c>
      <c r="E15" s="378" t="s">
        <v>442</v>
      </c>
      <c r="F15" s="379" t="s">
        <v>444</v>
      </c>
      <c r="G15" s="379"/>
      <c r="H15" s="379"/>
      <c r="I15" s="380" t="s">
        <v>444</v>
      </c>
      <c r="J15" s="380"/>
      <c r="K15" s="428" t="s">
        <v>456</v>
      </c>
      <c r="L15" s="429"/>
      <c r="M15" s="379" t="s">
        <v>463</v>
      </c>
      <c r="N15" s="377" t="s">
        <v>446</v>
      </c>
      <c r="O15" s="379" t="s">
        <v>444</v>
      </c>
      <c r="P15" s="379"/>
      <c r="Q15" s="380" t="s">
        <v>444</v>
      </c>
      <c r="R15" s="380"/>
      <c r="S15" s="428" t="s">
        <v>456</v>
      </c>
      <c r="T15" s="430"/>
    </row>
    <row r="16" spans="1:20" s="354" customFormat="1" ht="39.9" customHeight="1" x14ac:dyDescent="0.25">
      <c r="A16" s="368" t="s">
        <v>411</v>
      </c>
      <c r="B16" s="369" t="s">
        <v>10</v>
      </c>
      <c r="C16" s="370" t="s">
        <v>412</v>
      </c>
      <c r="D16" s="378" t="s">
        <v>443</v>
      </c>
      <c r="E16" s="378" t="s">
        <v>442</v>
      </c>
      <c r="F16" s="379" t="s">
        <v>452</v>
      </c>
      <c r="G16" s="379"/>
      <c r="H16" s="379"/>
      <c r="I16" s="380" t="s">
        <v>444</v>
      </c>
      <c r="J16" s="380"/>
      <c r="K16" s="428" t="s">
        <v>456</v>
      </c>
      <c r="L16" s="429"/>
      <c r="M16" s="379" t="s">
        <v>463</v>
      </c>
      <c r="N16" s="377" t="s">
        <v>446</v>
      </c>
      <c r="O16" s="379" t="s">
        <v>444</v>
      </c>
      <c r="P16" s="379"/>
      <c r="Q16" s="380" t="s">
        <v>444</v>
      </c>
      <c r="R16" s="380"/>
      <c r="S16" s="428" t="s">
        <v>456</v>
      </c>
      <c r="T16" s="430"/>
    </row>
    <row r="17" spans="1:20" s="354" customFormat="1" ht="16.2" thickBot="1" x14ac:dyDescent="0.3">
      <c r="A17" s="67"/>
      <c r="B17" s="45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0" s="354" customFormat="1" ht="16.2" thickBot="1" x14ac:dyDescent="0.3">
      <c r="A18" s="364" t="s">
        <v>360</v>
      </c>
      <c r="B18" s="367"/>
      <c r="C18" s="366" t="s">
        <v>40</v>
      </c>
      <c r="D18" s="366"/>
      <c r="E18" s="366"/>
      <c r="F18" s="366"/>
      <c r="G18" s="366"/>
      <c r="H18" s="366"/>
      <c r="I18" s="366"/>
      <c r="J18" s="366"/>
      <c r="K18" s="366"/>
      <c r="L18" s="366"/>
      <c r="M18" s="366"/>
      <c r="N18" s="366"/>
      <c r="O18" s="366"/>
      <c r="P18" s="366"/>
      <c r="Q18" s="366"/>
      <c r="R18" s="366"/>
      <c r="S18" s="366"/>
      <c r="T18" s="366"/>
    </row>
    <row r="19" spans="1:20" s="354" customFormat="1" x14ac:dyDescent="0.25">
      <c r="A19" s="52"/>
      <c r="B19" s="47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s="354" customFormat="1" x14ac:dyDescent="0.25">
      <c r="A20" s="52"/>
      <c r="B20" s="17"/>
      <c r="C20" s="331" t="s">
        <v>440</v>
      </c>
      <c r="D20" s="331"/>
      <c r="E20" s="331"/>
      <c r="F20" s="331"/>
      <c r="G20" s="331"/>
      <c r="H20" s="331"/>
      <c r="I20" s="331"/>
      <c r="J20" s="331"/>
      <c r="K20" s="331"/>
      <c r="L20" s="331"/>
      <c r="M20" s="331"/>
      <c r="N20" s="331"/>
      <c r="O20" s="331"/>
      <c r="P20" s="331"/>
      <c r="Q20" s="331"/>
      <c r="R20" s="331"/>
      <c r="S20" s="331"/>
      <c r="T20" s="331"/>
    </row>
    <row r="21" spans="1:20" s="354" customFormat="1" ht="34.799999999999997" x14ac:dyDescent="0.25">
      <c r="A21" s="368" t="s">
        <v>361</v>
      </c>
      <c r="B21" s="376" t="s">
        <v>10</v>
      </c>
      <c r="C21" s="370" t="s">
        <v>110</v>
      </c>
      <c r="D21" s="373" t="s">
        <v>443</v>
      </c>
      <c r="E21" s="374" t="s">
        <v>442</v>
      </c>
      <c r="F21" s="371" t="s">
        <v>452</v>
      </c>
      <c r="G21" s="371"/>
      <c r="H21" s="371"/>
      <c r="I21" s="372" t="s">
        <v>444</v>
      </c>
      <c r="J21" s="372"/>
      <c r="K21" s="408" t="s">
        <v>456</v>
      </c>
      <c r="L21" s="409"/>
      <c r="M21" s="371"/>
      <c r="N21" s="377" t="s">
        <v>446</v>
      </c>
      <c r="O21" s="371" t="s">
        <v>444</v>
      </c>
      <c r="P21" s="371"/>
      <c r="Q21" s="372" t="s">
        <v>444</v>
      </c>
      <c r="R21" s="372"/>
      <c r="S21" s="408" t="s">
        <v>456</v>
      </c>
      <c r="T21" s="409"/>
    </row>
    <row r="22" spans="1:20" s="354" customFormat="1" ht="34.799999999999997" x14ac:dyDescent="0.25">
      <c r="A22" s="368" t="s">
        <v>362</v>
      </c>
      <c r="B22" s="376" t="s">
        <v>10</v>
      </c>
      <c r="C22" s="370" t="s">
        <v>111</v>
      </c>
      <c r="D22" s="373" t="s">
        <v>443</v>
      </c>
      <c r="E22" s="374" t="s">
        <v>442</v>
      </c>
      <c r="F22" s="371" t="s">
        <v>453</v>
      </c>
      <c r="G22" s="371"/>
      <c r="H22" s="371"/>
      <c r="I22" s="372" t="s">
        <v>444</v>
      </c>
      <c r="J22" s="372"/>
      <c r="K22" s="408" t="s">
        <v>456</v>
      </c>
      <c r="L22" s="409"/>
      <c r="M22" s="371"/>
      <c r="N22" s="377" t="s">
        <v>446</v>
      </c>
      <c r="O22" s="371" t="s">
        <v>444</v>
      </c>
      <c r="P22" s="371"/>
      <c r="Q22" s="372" t="s">
        <v>444</v>
      </c>
      <c r="R22" s="372"/>
      <c r="S22" s="408" t="s">
        <v>456</v>
      </c>
      <c r="T22" s="409"/>
    </row>
    <row r="23" spans="1:20" s="354" customFormat="1" ht="52.2" x14ac:dyDescent="0.25">
      <c r="A23" s="368" t="s">
        <v>258</v>
      </c>
      <c r="B23" s="376" t="s">
        <v>10</v>
      </c>
      <c r="C23" s="370" t="s">
        <v>450</v>
      </c>
      <c r="D23" s="410" t="s">
        <v>460</v>
      </c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411"/>
      <c r="R23" s="411"/>
      <c r="S23" s="411"/>
      <c r="T23" s="412"/>
    </row>
    <row r="24" spans="1:20" s="354" customFormat="1" ht="34.200000000000003" customHeight="1" x14ac:dyDescent="0.25">
      <c r="A24" s="368" t="s">
        <v>260</v>
      </c>
      <c r="B24" s="376" t="s">
        <v>10</v>
      </c>
      <c r="C24" s="370" t="s">
        <v>408</v>
      </c>
      <c r="D24" s="410" t="s">
        <v>460</v>
      </c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2"/>
    </row>
    <row r="25" spans="1:20" s="354" customFormat="1" ht="34.200000000000003" customHeight="1" x14ac:dyDescent="0.25">
      <c r="A25" s="368" t="s">
        <v>363</v>
      </c>
      <c r="B25" s="376" t="s">
        <v>10</v>
      </c>
      <c r="C25" s="370" t="s">
        <v>112</v>
      </c>
      <c r="D25" s="413" t="s">
        <v>458</v>
      </c>
      <c r="E25" s="414"/>
      <c r="F25" s="414"/>
      <c r="G25" s="414"/>
      <c r="H25" s="414"/>
      <c r="I25" s="414"/>
      <c r="J25" s="414"/>
      <c r="K25" s="414"/>
      <c r="L25" s="414"/>
      <c r="M25" s="414"/>
      <c r="N25" s="414"/>
      <c r="O25" s="414"/>
      <c r="P25" s="414"/>
      <c r="Q25" s="414"/>
      <c r="R25" s="414"/>
      <c r="S25" s="414"/>
      <c r="T25" s="415"/>
    </row>
    <row r="26" spans="1:20" s="354" customFormat="1" ht="16.2" thickBot="1" x14ac:dyDescent="0.3">
      <c r="A26" s="52"/>
      <c r="B26" s="49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s="354" customFormat="1" ht="16.2" thickBot="1" x14ac:dyDescent="0.3">
      <c r="A27" s="364" t="s">
        <v>364</v>
      </c>
      <c r="B27" s="366"/>
      <c r="C27" s="366" t="s">
        <v>114</v>
      </c>
      <c r="D27" s="366"/>
      <c r="E27" s="366"/>
      <c r="F27" s="366"/>
      <c r="G27" s="366"/>
      <c r="H27" s="366"/>
      <c r="I27" s="366"/>
      <c r="J27" s="366"/>
      <c r="K27" s="366"/>
      <c r="L27" s="366"/>
      <c r="M27" s="366"/>
      <c r="N27" s="366"/>
      <c r="O27" s="366"/>
      <c r="P27" s="366"/>
      <c r="Q27" s="366"/>
      <c r="R27" s="366"/>
      <c r="S27" s="366"/>
      <c r="T27" s="366"/>
    </row>
    <row r="28" spans="1:20" s="354" customFormat="1" x14ac:dyDescent="0.25">
      <c r="A28" s="52"/>
      <c r="B28" s="47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s="354" customFormat="1" x14ac:dyDescent="0.25">
      <c r="A29" s="52"/>
      <c r="B29" s="47"/>
      <c r="C29" s="331" t="s">
        <v>441</v>
      </c>
      <c r="D29" s="331"/>
      <c r="E29" s="331"/>
      <c r="F29" s="331"/>
      <c r="G29" s="331"/>
      <c r="H29" s="331"/>
      <c r="I29" s="331"/>
      <c r="J29" s="331"/>
      <c r="K29" s="331"/>
      <c r="L29" s="331"/>
      <c r="M29" s="331"/>
      <c r="N29" s="331"/>
      <c r="O29" s="331"/>
      <c r="P29" s="331"/>
      <c r="Q29" s="331"/>
      <c r="R29" s="331"/>
      <c r="S29" s="331"/>
      <c r="T29" s="331"/>
    </row>
    <row r="30" spans="1:20" s="354" customFormat="1" ht="34.200000000000003" customHeight="1" x14ac:dyDescent="0.25">
      <c r="A30" s="368" t="s">
        <v>365</v>
      </c>
      <c r="B30" s="376" t="s">
        <v>10</v>
      </c>
      <c r="C30" s="375" t="s">
        <v>115</v>
      </c>
      <c r="D30" s="413" t="s">
        <v>458</v>
      </c>
      <c r="E30" s="414"/>
      <c r="F30" s="414"/>
      <c r="G30" s="414"/>
      <c r="H30" s="414"/>
      <c r="I30" s="414"/>
      <c r="J30" s="414"/>
      <c r="K30" s="414"/>
      <c r="L30" s="414"/>
      <c r="M30" s="414"/>
      <c r="N30" s="414"/>
      <c r="O30" s="414"/>
      <c r="P30" s="414"/>
      <c r="Q30" s="414"/>
      <c r="R30" s="414"/>
      <c r="S30" s="414"/>
      <c r="T30" s="415"/>
    </row>
    <row r="31" spans="1:20" s="354" customFormat="1" ht="34.799999999999997" x14ac:dyDescent="0.25">
      <c r="A31" s="368" t="s">
        <v>366</v>
      </c>
      <c r="B31" s="376" t="s">
        <v>10</v>
      </c>
      <c r="C31" s="375" t="s">
        <v>116</v>
      </c>
      <c r="D31" s="373" t="s">
        <v>443</v>
      </c>
      <c r="E31" s="374" t="s">
        <v>442</v>
      </c>
      <c r="F31" s="371" t="s">
        <v>452</v>
      </c>
      <c r="G31" s="371"/>
      <c r="H31" s="371"/>
      <c r="I31" s="372" t="s">
        <v>444</v>
      </c>
      <c r="J31" s="372"/>
      <c r="K31" s="408" t="s">
        <v>456</v>
      </c>
      <c r="L31" s="409"/>
      <c r="M31" s="371"/>
      <c r="N31" s="377" t="s">
        <v>446</v>
      </c>
      <c r="O31" s="371" t="s">
        <v>444</v>
      </c>
      <c r="P31" s="371"/>
      <c r="Q31" s="372" t="s">
        <v>444</v>
      </c>
      <c r="R31" s="372"/>
      <c r="S31" s="408" t="s">
        <v>456</v>
      </c>
      <c r="T31" s="409"/>
    </row>
    <row r="32" spans="1:20" s="354" customFormat="1" ht="34.799999999999997" x14ac:dyDescent="0.25">
      <c r="A32" s="368" t="s">
        <v>413</v>
      </c>
      <c r="B32" s="376" t="s">
        <v>10</v>
      </c>
      <c r="C32" s="375" t="s">
        <v>414</v>
      </c>
      <c r="D32" s="373" t="s">
        <v>443</v>
      </c>
      <c r="E32" s="374" t="s">
        <v>442</v>
      </c>
      <c r="F32" s="371" t="s">
        <v>452</v>
      </c>
      <c r="G32" s="371"/>
      <c r="H32" s="371"/>
      <c r="I32" s="372" t="s">
        <v>445</v>
      </c>
      <c r="J32" s="372"/>
      <c r="K32" s="408" t="s">
        <v>456</v>
      </c>
      <c r="L32" s="409"/>
      <c r="M32" s="371"/>
      <c r="N32" s="377" t="s">
        <v>446</v>
      </c>
      <c r="O32" s="371" t="s">
        <v>444</v>
      </c>
      <c r="P32" s="371"/>
      <c r="Q32" s="372" t="s">
        <v>444</v>
      </c>
      <c r="R32" s="372"/>
      <c r="S32" s="408" t="s">
        <v>456</v>
      </c>
      <c r="T32" s="409"/>
    </row>
    <row r="33" spans="1:20" s="354" customFormat="1" ht="16.2" thickBot="1" x14ac:dyDescent="0.3">
      <c r="A33" s="67"/>
      <c r="B33" s="45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</row>
    <row r="34" spans="1:20" s="354" customFormat="1" ht="16.2" thickBot="1" x14ac:dyDescent="0.3">
      <c r="A34" s="364" t="s">
        <v>367</v>
      </c>
      <c r="B34" s="366"/>
      <c r="C34" s="366" t="s">
        <v>39</v>
      </c>
      <c r="D34" s="366"/>
      <c r="E34" s="366"/>
      <c r="F34" s="366"/>
      <c r="G34" s="366"/>
      <c r="H34" s="366"/>
      <c r="I34" s="366"/>
      <c r="J34" s="366"/>
      <c r="K34" s="366"/>
      <c r="L34" s="366"/>
      <c r="M34" s="366"/>
      <c r="N34" s="366"/>
      <c r="O34" s="366"/>
      <c r="P34" s="366"/>
      <c r="Q34" s="366"/>
      <c r="R34" s="366"/>
      <c r="S34" s="366"/>
      <c r="T34" s="366"/>
    </row>
    <row r="35" spans="1:20" s="354" customFormat="1" x14ac:dyDescent="0.25">
      <c r="A35" s="66"/>
      <c r="B35" s="51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</row>
    <row r="36" spans="1:20" s="354" customFormat="1" x14ac:dyDescent="0.25">
      <c r="A36" s="52"/>
      <c r="B36" s="47"/>
      <c r="C36" s="331" t="s">
        <v>441</v>
      </c>
      <c r="D36" s="331"/>
      <c r="E36" s="331"/>
      <c r="F36" s="331"/>
      <c r="G36" s="331"/>
      <c r="H36" s="331"/>
      <c r="I36" s="331"/>
      <c r="J36" s="331"/>
      <c r="K36" s="331"/>
      <c r="L36" s="331"/>
      <c r="M36" s="331"/>
      <c r="N36" s="331"/>
      <c r="O36" s="331"/>
      <c r="P36" s="331"/>
      <c r="Q36" s="331"/>
      <c r="R36" s="331"/>
      <c r="S36" s="331"/>
      <c r="T36" s="331"/>
    </row>
    <row r="37" spans="1:20" s="354" customFormat="1" ht="34.799999999999997" x14ac:dyDescent="0.25">
      <c r="A37" s="368" t="s">
        <v>368</v>
      </c>
      <c r="B37" s="376" t="s">
        <v>39</v>
      </c>
      <c r="C37" s="375" t="s">
        <v>60</v>
      </c>
      <c r="D37" s="377" t="s">
        <v>443</v>
      </c>
      <c r="E37" s="377" t="s">
        <v>442</v>
      </c>
      <c r="F37" s="371" t="s">
        <v>452</v>
      </c>
      <c r="G37" s="371"/>
      <c r="H37" s="371"/>
      <c r="I37" s="372" t="s">
        <v>444</v>
      </c>
      <c r="J37" s="372"/>
      <c r="K37" s="408" t="s">
        <v>456</v>
      </c>
      <c r="L37" s="409"/>
      <c r="M37" s="371"/>
      <c r="N37" s="377" t="s">
        <v>446</v>
      </c>
      <c r="O37" s="371" t="s">
        <v>444</v>
      </c>
      <c r="P37" s="371"/>
      <c r="Q37" s="372" t="s">
        <v>444</v>
      </c>
      <c r="R37" s="372"/>
      <c r="S37" s="408" t="s">
        <v>456</v>
      </c>
      <c r="T37" s="409"/>
    </row>
    <row r="38" spans="1:20" s="354" customFormat="1" ht="34.200000000000003" customHeight="1" x14ac:dyDescent="0.25">
      <c r="A38" s="368" t="s">
        <v>369</v>
      </c>
      <c r="B38" s="376" t="s">
        <v>39</v>
      </c>
      <c r="C38" s="375" t="s">
        <v>113</v>
      </c>
      <c r="D38" s="413" t="s">
        <v>458</v>
      </c>
      <c r="E38" s="414"/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  <c r="R38" s="414"/>
      <c r="S38" s="414"/>
      <c r="T38" s="415"/>
    </row>
    <row r="39" spans="1:20" s="354" customFormat="1" ht="17.399999999999999" x14ac:dyDescent="0.25">
      <c r="A39" s="368" t="s">
        <v>370</v>
      </c>
      <c r="B39" s="376" t="s">
        <v>39</v>
      </c>
      <c r="C39" s="375" t="s">
        <v>395</v>
      </c>
      <c r="D39" s="413" t="s">
        <v>454</v>
      </c>
      <c r="E39" s="414"/>
      <c r="F39" s="414"/>
      <c r="G39" s="414"/>
      <c r="H39" s="414"/>
      <c r="I39" s="414"/>
      <c r="J39" s="414"/>
      <c r="K39" s="414"/>
      <c r="L39" s="414"/>
      <c r="M39" s="414"/>
      <c r="N39" s="414"/>
      <c r="O39" s="414"/>
      <c r="P39" s="414"/>
      <c r="Q39" s="414"/>
      <c r="R39" s="414"/>
      <c r="S39" s="414"/>
      <c r="T39" s="415"/>
    </row>
    <row r="40" spans="1:20" ht="16.2" thickBot="1" x14ac:dyDescent="0.3">
      <c r="A40" s="355"/>
      <c r="B40" s="356"/>
      <c r="C40" s="357"/>
      <c r="D40" s="358"/>
      <c r="E40" s="358"/>
      <c r="F40" s="359"/>
      <c r="G40" s="350"/>
    </row>
    <row r="41" spans="1:20" s="336" customFormat="1" ht="18.600000000000001" thickBot="1" x14ac:dyDescent="0.3">
      <c r="A41" s="337"/>
      <c r="B41" s="360"/>
      <c r="C41" s="361"/>
      <c r="D41" s="418" t="s">
        <v>417</v>
      </c>
      <c r="E41" s="418"/>
      <c r="F41" s="418"/>
      <c r="G41" s="418"/>
      <c r="H41" s="418"/>
      <c r="I41" s="418"/>
      <c r="J41" s="418"/>
      <c r="K41" s="418"/>
      <c r="L41" s="419"/>
      <c r="M41" s="420" t="s">
        <v>418</v>
      </c>
      <c r="N41" s="421"/>
      <c r="O41" s="421"/>
      <c r="P41" s="421"/>
      <c r="Q41" s="421"/>
      <c r="R41" s="421"/>
      <c r="S41" s="421"/>
      <c r="T41" s="422"/>
    </row>
    <row r="42" spans="1:20" s="340" customFormat="1" ht="39" customHeight="1" thickBot="1" x14ac:dyDescent="0.3">
      <c r="A42" s="438" t="s">
        <v>439</v>
      </c>
      <c r="B42" s="439"/>
      <c r="C42" s="439"/>
      <c r="D42" s="423" t="s">
        <v>419</v>
      </c>
      <c r="E42" s="424"/>
      <c r="F42" s="424"/>
      <c r="G42" s="424"/>
      <c r="H42" s="424"/>
      <c r="I42" s="424"/>
      <c r="J42" s="425"/>
      <c r="K42" s="416" t="s">
        <v>420</v>
      </c>
      <c r="L42" s="417"/>
      <c r="M42" s="423" t="s">
        <v>419</v>
      </c>
      <c r="N42" s="424"/>
      <c r="O42" s="424"/>
      <c r="P42" s="424"/>
      <c r="Q42" s="424"/>
      <c r="R42" s="425"/>
      <c r="S42" s="416" t="s">
        <v>420</v>
      </c>
      <c r="T42" s="417"/>
    </row>
    <row r="43" spans="1:20" ht="16.2" thickBot="1" x14ac:dyDescent="0.3">
      <c r="A43" s="341"/>
      <c r="B43" s="342"/>
      <c r="C43" s="342"/>
      <c r="D43" s="423" t="s">
        <v>421</v>
      </c>
      <c r="E43" s="424"/>
      <c r="F43" s="424"/>
      <c r="G43" s="424"/>
      <c r="H43" s="425"/>
      <c r="I43" s="426" t="s">
        <v>422</v>
      </c>
      <c r="J43" s="427"/>
      <c r="K43" s="416" t="s">
        <v>423</v>
      </c>
      <c r="L43" s="417"/>
      <c r="M43" s="423" t="s">
        <v>421</v>
      </c>
      <c r="N43" s="424"/>
      <c r="O43" s="424"/>
      <c r="P43" s="425"/>
      <c r="Q43" s="426" t="s">
        <v>422</v>
      </c>
      <c r="R43" s="427"/>
      <c r="S43" s="416" t="s">
        <v>423</v>
      </c>
      <c r="T43" s="417"/>
    </row>
    <row r="44" spans="1:20" ht="101.4" thickBot="1" x14ac:dyDescent="0.3">
      <c r="A44" s="344" t="s">
        <v>424</v>
      </c>
      <c r="B44" s="345" t="s">
        <v>425</v>
      </c>
      <c r="C44" s="346" t="s">
        <v>426</v>
      </c>
      <c r="D44" s="344" t="s">
        <v>427</v>
      </c>
      <c r="E44" s="344" t="s">
        <v>428</v>
      </c>
      <c r="F44" s="347" t="s">
        <v>429</v>
      </c>
      <c r="G44" s="344" t="s">
        <v>430</v>
      </c>
      <c r="H44" s="344" t="s">
        <v>431</v>
      </c>
      <c r="I44" s="347" t="s">
        <v>432</v>
      </c>
      <c r="J44" s="348" t="s">
        <v>430</v>
      </c>
      <c r="K44" s="347" t="s">
        <v>429</v>
      </c>
      <c r="L44" s="344" t="s">
        <v>433</v>
      </c>
      <c r="M44" s="344" t="s">
        <v>434</v>
      </c>
      <c r="N44" s="344" t="s">
        <v>428</v>
      </c>
      <c r="O44" s="347" t="s">
        <v>435</v>
      </c>
      <c r="P44" s="344" t="s">
        <v>433</v>
      </c>
      <c r="Q44" s="347" t="s">
        <v>432</v>
      </c>
      <c r="R44" s="348" t="s">
        <v>430</v>
      </c>
      <c r="S44" s="347" t="s">
        <v>436</v>
      </c>
      <c r="T44" s="344" t="s">
        <v>433</v>
      </c>
    </row>
    <row r="45" spans="1:20" ht="16.2" thickBot="1" x14ac:dyDescent="0.3">
      <c r="A45" s="341"/>
      <c r="B45" s="362"/>
      <c r="C45" s="349"/>
      <c r="D45" s="349"/>
      <c r="E45" s="349"/>
      <c r="F45" s="349"/>
      <c r="G45" s="350"/>
    </row>
    <row r="46" spans="1:20" ht="16.2" thickBot="1" x14ac:dyDescent="0.3">
      <c r="A46" s="364" t="s">
        <v>371</v>
      </c>
      <c r="B46" s="365"/>
      <c r="C46" s="366" t="s">
        <v>61</v>
      </c>
      <c r="D46" s="366"/>
      <c r="E46" s="366"/>
      <c r="F46" s="366"/>
      <c r="G46" s="366"/>
      <c r="H46" s="366"/>
      <c r="I46" s="366"/>
      <c r="J46" s="366"/>
      <c r="K46" s="366"/>
      <c r="L46" s="366"/>
      <c r="M46" s="366"/>
      <c r="N46" s="366"/>
      <c r="O46" s="366"/>
      <c r="P46" s="366"/>
      <c r="Q46" s="366"/>
      <c r="R46" s="366"/>
      <c r="S46" s="366"/>
      <c r="T46" s="366"/>
    </row>
    <row r="47" spans="1:20" x14ac:dyDescent="0.25">
      <c r="A47" s="66"/>
      <c r="B47" s="13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</row>
    <row r="48" spans="1:20" x14ac:dyDescent="0.25">
      <c r="A48" s="52"/>
      <c r="B48" s="47"/>
      <c r="C48" s="331" t="s">
        <v>441</v>
      </c>
      <c r="D48" s="331"/>
      <c r="E48" s="331"/>
      <c r="F48" s="331"/>
      <c r="G48" s="331"/>
      <c r="H48" s="331"/>
      <c r="I48" s="331"/>
      <c r="J48" s="331"/>
      <c r="K48" s="331"/>
      <c r="L48" s="331"/>
      <c r="M48" s="331"/>
      <c r="N48" s="331"/>
      <c r="O48" s="331"/>
      <c r="P48" s="331"/>
      <c r="Q48" s="331"/>
      <c r="R48" s="331"/>
      <c r="S48" s="331"/>
      <c r="T48" s="331"/>
    </row>
    <row r="49" spans="1:20" ht="52.2" x14ac:dyDescent="0.25">
      <c r="A49" s="368" t="s">
        <v>372</v>
      </c>
      <c r="B49" s="376" t="s">
        <v>56</v>
      </c>
      <c r="C49" s="370" t="s">
        <v>61</v>
      </c>
      <c r="D49" s="377" t="s">
        <v>443</v>
      </c>
      <c r="E49" s="377" t="s">
        <v>446</v>
      </c>
      <c r="F49" s="371" t="s">
        <v>447</v>
      </c>
      <c r="G49" s="371" t="s">
        <v>448</v>
      </c>
      <c r="H49" s="371"/>
      <c r="I49" s="372" t="s">
        <v>455</v>
      </c>
      <c r="J49" s="372"/>
      <c r="K49" s="408" t="s">
        <v>456</v>
      </c>
      <c r="L49" s="409"/>
      <c r="M49" s="377" t="s">
        <v>443</v>
      </c>
      <c r="N49" s="377" t="s">
        <v>446</v>
      </c>
      <c r="O49" s="371" t="s">
        <v>449</v>
      </c>
      <c r="P49" s="371" t="s">
        <v>448</v>
      </c>
      <c r="Q49" s="372" t="s">
        <v>455</v>
      </c>
      <c r="R49" s="372"/>
      <c r="S49" s="408" t="s">
        <v>456</v>
      </c>
      <c r="T49" s="409"/>
    </row>
    <row r="50" spans="1:20" ht="52.2" x14ac:dyDescent="0.25">
      <c r="A50" s="368" t="s">
        <v>373</v>
      </c>
      <c r="B50" s="376" t="s">
        <v>11</v>
      </c>
      <c r="C50" s="370" t="s">
        <v>62</v>
      </c>
      <c r="D50" s="377" t="s">
        <v>443</v>
      </c>
      <c r="E50" s="377" t="s">
        <v>446</v>
      </c>
      <c r="F50" s="371" t="s">
        <v>447</v>
      </c>
      <c r="G50" s="371" t="s">
        <v>448</v>
      </c>
      <c r="H50" s="371"/>
      <c r="I50" s="372" t="s">
        <v>455</v>
      </c>
      <c r="J50" s="372"/>
      <c r="K50" s="408" t="s">
        <v>456</v>
      </c>
      <c r="L50" s="409"/>
      <c r="M50" s="377" t="s">
        <v>443</v>
      </c>
      <c r="N50" s="377" t="s">
        <v>446</v>
      </c>
      <c r="O50" s="371" t="s">
        <v>449</v>
      </c>
      <c r="P50" s="371" t="s">
        <v>448</v>
      </c>
      <c r="Q50" s="372" t="s">
        <v>455</v>
      </c>
      <c r="R50" s="372"/>
      <c r="S50" s="408" t="s">
        <v>456</v>
      </c>
      <c r="T50" s="409"/>
    </row>
  </sheetData>
  <mergeCells count="59">
    <mergeCell ref="K37:L37"/>
    <mergeCell ref="A42:C42"/>
    <mergeCell ref="D42:J42"/>
    <mergeCell ref="K42:L42"/>
    <mergeCell ref="M42:R42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10:T10"/>
    <mergeCell ref="S11:T11"/>
    <mergeCell ref="S15:T15"/>
    <mergeCell ref="D13:T13"/>
    <mergeCell ref="D14:T14"/>
    <mergeCell ref="D12:T12"/>
    <mergeCell ref="K10:L10"/>
    <mergeCell ref="K11:L11"/>
    <mergeCell ref="K15:L15"/>
    <mergeCell ref="K16:L16"/>
    <mergeCell ref="K21:L21"/>
    <mergeCell ref="S49:T49"/>
    <mergeCell ref="K22:L22"/>
    <mergeCell ref="K31:L31"/>
    <mergeCell ref="K32:L32"/>
    <mergeCell ref="D25:T25"/>
    <mergeCell ref="S16:T16"/>
    <mergeCell ref="S21:T21"/>
    <mergeCell ref="S22:T22"/>
    <mergeCell ref="S31:T31"/>
    <mergeCell ref="S32:T32"/>
    <mergeCell ref="S42:T42"/>
    <mergeCell ref="M43:P43"/>
    <mergeCell ref="S50:T50"/>
    <mergeCell ref="D24:T24"/>
    <mergeCell ref="D23:T23"/>
    <mergeCell ref="D30:T30"/>
    <mergeCell ref="D39:T39"/>
    <mergeCell ref="K49:L49"/>
    <mergeCell ref="K50:L50"/>
    <mergeCell ref="D38:T38"/>
    <mergeCell ref="S37:T37"/>
    <mergeCell ref="S43:T43"/>
    <mergeCell ref="D41:L41"/>
    <mergeCell ref="M41:T41"/>
    <mergeCell ref="D43:H43"/>
    <mergeCell ref="I43:J43"/>
    <mergeCell ref="K43:L43"/>
    <mergeCell ref="Q43:R43"/>
  </mergeCells>
  <conditionalFormatting sqref="A3">
    <cfRule type="expression" dxfId="124" priority="76">
      <formula>#REF!="DU et autres"</formula>
    </cfRule>
    <cfRule type="expression" dxfId="123" priority="77">
      <formula>#REF!="AGREG"</formula>
    </cfRule>
    <cfRule type="expression" dxfId="122" priority="78">
      <formula>#REF!="Master"</formula>
    </cfRule>
    <cfRule type="expression" dxfId="121" priority="79">
      <formula>#REF!="Licence"</formula>
    </cfRule>
    <cfRule type="expression" dxfId="120" priority="80">
      <formula>#REF!="Licence pro"</formula>
    </cfRule>
  </conditionalFormatting>
  <conditionalFormatting sqref="A42">
    <cfRule type="expression" dxfId="119" priority="71">
      <formula>#REF!="DU et autres"</formula>
    </cfRule>
    <cfRule type="expression" dxfId="118" priority="72">
      <formula>#REF!="AGREG"</formula>
    </cfRule>
    <cfRule type="expression" dxfId="117" priority="73">
      <formula>#REF!="Master"</formula>
    </cfRule>
    <cfRule type="expression" dxfId="116" priority="74">
      <formula>#REF!="Licence"</formula>
    </cfRule>
    <cfRule type="expression" dxfId="115" priority="75">
      <formula>#REF!="Licence pro"</formula>
    </cfRule>
  </conditionalFormatting>
  <conditionalFormatting sqref="A7 C7:T7">
    <cfRule type="expression" dxfId="114" priority="46">
      <formula>#REF!="DU et autres"</formula>
    </cfRule>
    <cfRule type="expression" dxfId="113" priority="47">
      <formula>#REF!="AGREG"</formula>
    </cfRule>
    <cfRule type="expression" dxfId="112" priority="48">
      <formula>#REF!="Master"</formula>
    </cfRule>
    <cfRule type="expression" dxfId="111" priority="49">
      <formula>#REF!="Licence"</formula>
    </cfRule>
    <cfRule type="expression" dxfId="110" priority="50">
      <formula>#REF!="Licence pro"</formula>
    </cfRule>
  </conditionalFormatting>
  <conditionalFormatting sqref="A18 C34:T34 C18:T18">
    <cfRule type="expression" dxfId="109" priority="41">
      <formula>#REF!="DU et autres"</formula>
    </cfRule>
    <cfRule type="expression" dxfId="108" priority="42">
      <formula>#REF!="AGREG"</formula>
    </cfRule>
    <cfRule type="expression" dxfId="107" priority="43">
      <formula>#REF!="Master"</formula>
    </cfRule>
    <cfRule type="expression" dxfId="106" priority="44">
      <formula>#REF!="Licence"</formula>
    </cfRule>
    <cfRule type="expression" dxfId="105" priority="45">
      <formula>#REF!="Licence pro"</formula>
    </cfRule>
  </conditionalFormatting>
  <conditionalFormatting sqref="C27:T27">
    <cfRule type="expression" dxfId="104" priority="36">
      <formula>#REF!="DU et autres"</formula>
    </cfRule>
    <cfRule type="expression" dxfId="103" priority="37">
      <formula>#REF!="AGREG"</formula>
    </cfRule>
    <cfRule type="expression" dxfId="102" priority="38">
      <formula>#REF!="Master"</formula>
    </cfRule>
    <cfRule type="expression" dxfId="101" priority="39">
      <formula>#REF!="Licence"</formula>
    </cfRule>
    <cfRule type="expression" dxfId="100" priority="40">
      <formula>#REF!="Licence pro"</formula>
    </cfRule>
  </conditionalFormatting>
  <conditionalFormatting sqref="A27">
    <cfRule type="expression" dxfId="99" priority="31">
      <formula>#REF!="DU et autres"</formula>
    </cfRule>
    <cfRule type="expression" dxfId="98" priority="32">
      <formula>#REF!="AGREG"</formula>
    </cfRule>
    <cfRule type="expression" dxfId="97" priority="33">
      <formula>#REF!="Master"</formula>
    </cfRule>
    <cfRule type="expression" dxfId="96" priority="34">
      <formula>#REF!="Licence"</formula>
    </cfRule>
    <cfRule type="expression" dxfId="95" priority="35">
      <formula>#REF!="Licence pro"</formula>
    </cfRule>
  </conditionalFormatting>
  <conditionalFormatting sqref="A34">
    <cfRule type="expression" dxfId="94" priority="26">
      <formula>#REF!="DU et autres"</formula>
    </cfRule>
    <cfRule type="expression" dxfId="93" priority="27">
      <formula>#REF!="AGREG"</formula>
    </cfRule>
    <cfRule type="expression" dxfId="92" priority="28">
      <formula>#REF!="Master"</formula>
    </cfRule>
    <cfRule type="expression" dxfId="91" priority="29">
      <formula>#REF!="Licence"</formula>
    </cfRule>
    <cfRule type="expression" dxfId="90" priority="30">
      <formula>#REF!="Licence pro"</formula>
    </cfRule>
  </conditionalFormatting>
  <conditionalFormatting sqref="B7">
    <cfRule type="expression" dxfId="89" priority="21">
      <formula>#REF!="DU et autres"</formula>
    </cfRule>
    <cfRule type="expression" dxfId="88" priority="22">
      <formula>#REF!="AGREG"</formula>
    </cfRule>
    <cfRule type="expression" dxfId="87" priority="23">
      <formula>#REF!="Master"</formula>
    </cfRule>
    <cfRule type="expression" dxfId="86" priority="24">
      <formula>#REF!="Licence"</formula>
    </cfRule>
    <cfRule type="expression" dxfId="85" priority="25">
      <formula>#REF!="Licence pro"</formula>
    </cfRule>
  </conditionalFormatting>
  <conditionalFormatting sqref="B34 B18">
    <cfRule type="expression" dxfId="84" priority="16">
      <formula>#REF!="DU et autres"</formula>
    </cfRule>
    <cfRule type="expression" dxfId="83" priority="17">
      <formula>#REF!="AGREG"</formula>
    </cfRule>
    <cfRule type="expression" dxfId="82" priority="18">
      <formula>#REF!="Master"</formula>
    </cfRule>
    <cfRule type="expression" dxfId="81" priority="19">
      <formula>#REF!="Licence"</formula>
    </cfRule>
    <cfRule type="expression" dxfId="80" priority="20">
      <formula>#REF!="Licence pro"</formula>
    </cfRule>
  </conditionalFormatting>
  <conditionalFormatting sqref="B27">
    <cfRule type="expression" dxfId="79" priority="11">
      <formula>#REF!="DU et autres"</formula>
    </cfRule>
    <cfRule type="expression" dxfId="78" priority="12">
      <formula>#REF!="AGREG"</formula>
    </cfRule>
    <cfRule type="expression" dxfId="77" priority="13">
      <formula>#REF!="Master"</formula>
    </cfRule>
    <cfRule type="expression" dxfId="76" priority="14">
      <formula>#REF!="Licence"</formula>
    </cfRule>
    <cfRule type="expression" dxfId="75" priority="15">
      <formula>#REF!="Licence pro"</formula>
    </cfRule>
  </conditionalFormatting>
  <conditionalFormatting sqref="A46 C46:T46">
    <cfRule type="expression" dxfId="74" priority="6">
      <formula>#REF!="DU et autres"</formula>
    </cfRule>
    <cfRule type="expression" dxfId="73" priority="7">
      <formula>#REF!="AGREG"</formula>
    </cfRule>
    <cfRule type="expression" dxfId="72" priority="8">
      <formula>#REF!="Master"</formula>
    </cfRule>
    <cfRule type="expression" dxfId="71" priority="9">
      <formula>#REF!="Licence"</formula>
    </cfRule>
    <cfRule type="expression" dxfId="70" priority="10">
      <formula>#REF!="Licence pro"</formula>
    </cfRule>
  </conditionalFormatting>
  <conditionalFormatting sqref="B46">
    <cfRule type="expression" dxfId="69" priority="1">
      <formula>#REF!="DU et autres"</formula>
    </cfRule>
    <cfRule type="expression" dxfId="68" priority="2">
      <formula>#REF!="AGREG"</formula>
    </cfRule>
    <cfRule type="expression" dxfId="67" priority="3">
      <formula>#REF!="Master"</formula>
    </cfRule>
    <cfRule type="expression" dxfId="66" priority="4">
      <formula>#REF!="Licence"</formula>
    </cfRule>
    <cfRule type="expression" dxfId="65" priority="5">
      <formula>#REF!="Licence pro"</formula>
    </cfRule>
  </conditionalFormatting>
  <dataValidations count="1">
    <dataValidation type="list" allowBlank="1" showInputMessage="1" showErrorMessage="1" sqref="B10:B16 B21:B25 B37:B39 B30:B32 B49:B50">
      <formula1>"CM,TD,TIC,langues,stage"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tabColor theme="8" tint="0.59999389629810485"/>
    <pageSetUpPr fitToPage="1"/>
  </sheetPr>
  <dimension ref="A1:R58"/>
  <sheetViews>
    <sheetView topLeftCell="A34" zoomScale="87" zoomScaleNormal="87" workbookViewId="0">
      <selection activeCell="A5" sqref="A5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5.6640625" style="12" customWidth="1"/>
    <col min="5" max="7" width="10.6640625" style="12" customWidth="1"/>
    <col min="8" max="8" width="15.6640625" style="148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3.88671875" style="102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52"/>
      <c r="B1" s="126" t="s">
        <v>353</v>
      </c>
      <c r="C1" s="1"/>
      <c r="D1" s="93" t="s">
        <v>34</v>
      </c>
      <c r="E1" s="57"/>
      <c r="F1" s="3"/>
      <c r="G1" s="1"/>
      <c r="H1" s="402" t="s">
        <v>0</v>
      </c>
      <c r="I1" s="403"/>
      <c r="J1" s="403"/>
      <c r="K1" s="403"/>
      <c r="L1" s="403"/>
      <c r="M1" s="403"/>
      <c r="N1" s="403"/>
      <c r="O1" s="404"/>
      <c r="P1" s="307"/>
    </row>
    <row r="2" spans="1:18" s="4" customFormat="1" ht="45" customHeight="1" thickBot="1" x14ac:dyDescent="0.35">
      <c r="A2" s="153"/>
      <c r="B2" s="59" t="s">
        <v>350</v>
      </c>
      <c r="C2" s="5"/>
      <c r="D2" s="95" t="s">
        <v>35</v>
      </c>
      <c r="E2" s="58"/>
      <c r="F2" s="6"/>
      <c r="G2" s="5"/>
      <c r="H2" s="396" t="s">
        <v>339</v>
      </c>
      <c r="I2" s="397"/>
      <c r="J2" s="397"/>
      <c r="K2" s="397"/>
      <c r="L2" s="397"/>
      <c r="M2" s="397"/>
      <c r="N2" s="397"/>
      <c r="O2" s="398"/>
      <c r="P2" s="308"/>
    </row>
    <row r="3" spans="1:18" s="4" customFormat="1" ht="45" customHeight="1" outlineLevel="1" thickBot="1" x14ac:dyDescent="0.3">
      <c r="A3" s="153" t="s">
        <v>344</v>
      </c>
      <c r="B3" s="56"/>
      <c r="C3" s="2"/>
      <c r="D3" s="18"/>
      <c r="E3" s="18"/>
      <c r="F3" s="7"/>
      <c r="G3" s="2"/>
      <c r="H3" s="399" t="s">
        <v>390</v>
      </c>
      <c r="I3" s="400"/>
      <c r="J3" s="400"/>
      <c r="K3" s="400"/>
      <c r="L3" s="400"/>
      <c r="M3" s="400"/>
      <c r="N3" s="400"/>
      <c r="O3" s="401"/>
      <c r="P3" s="309"/>
    </row>
    <row r="4" spans="1:18" s="4" customFormat="1" ht="47.4" thickBot="1" x14ac:dyDescent="0.3">
      <c r="A4" s="60" t="s">
        <v>18</v>
      </c>
      <c r="B4" s="61" t="s">
        <v>19</v>
      </c>
      <c r="C4" s="62" t="s">
        <v>17</v>
      </c>
      <c r="D4" s="63" t="s">
        <v>16</v>
      </c>
      <c r="E4" s="60" t="s">
        <v>12</v>
      </c>
      <c r="F4" s="60" t="s">
        <v>17</v>
      </c>
      <c r="G4" s="60" t="s">
        <v>13</v>
      </c>
      <c r="H4" s="137" t="s">
        <v>7</v>
      </c>
      <c r="I4" s="60" t="s">
        <v>1</v>
      </c>
      <c r="J4" s="60" t="s">
        <v>2</v>
      </c>
      <c r="K4" s="60" t="s">
        <v>3</v>
      </c>
      <c r="L4" s="60" t="s">
        <v>4</v>
      </c>
      <c r="M4" s="60" t="s">
        <v>14</v>
      </c>
      <c r="N4" s="64" t="s">
        <v>8</v>
      </c>
      <c r="O4" s="60" t="s">
        <v>5</v>
      </c>
      <c r="P4" s="309" t="s">
        <v>393</v>
      </c>
      <c r="Q4" s="4" t="s">
        <v>396</v>
      </c>
    </row>
    <row r="5" spans="1:18" s="4" customFormat="1" ht="35.25" customHeight="1" thickBot="1" x14ac:dyDescent="0.3">
      <c r="A5" s="55" t="s">
        <v>406</v>
      </c>
      <c r="B5" s="87"/>
      <c r="C5" s="88"/>
      <c r="D5" s="89" t="s">
        <v>31</v>
      </c>
      <c r="E5" s="87"/>
      <c r="F5" s="87"/>
      <c r="G5" s="87"/>
      <c r="H5" s="91"/>
      <c r="I5" s="90"/>
      <c r="J5" s="87"/>
      <c r="K5" s="87"/>
      <c r="L5" s="87"/>
      <c r="M5" s="87"/>
      <c r="N5" s="91"/>
      <c r="O5" s="92">
        <v>60</v>
      </c>
      <c r="P5" s="309"/>
      <c r="Q5" s="4" t="s">
        <v>397</v>
      </c>
    </row>
    <row r="6" spans="1:18" s="9" customFormat="1" ht="12" customHeight="1" thickBot="1" x14ac:dyDescent="0.3">
      <c r="A6" s="55"/>
      <c r="B6" s="65"/>
      <c r="C6" s="19"/>
      <c r="D6" s="15"/>
      <c r="E6" s="15"/>
      <c r="F6" s="19"/>
      <c r="G6" s="19"/>
      <c r="H6" s="138"/>
      <c r="I6" s="19"/>
      <c r="J6" s="19"/>
      <c r="K6" s="19"/>
      <c r="L6" s="19"/>
      <c r="M6" s="19"/>
      <c r="N6" s="19"/>
      <c r="O6" s="20"/>
      <c r="P6" s="310"/>
    </row>
    <row r="7" spans="1:18" s="10" customFormat="1" ht="24.9" customHeight="1" thickBot="1" x14ac:dyDescent="0.3">
      <c r="A7" s="154" t="s">
        <v>221</v>
      </c>
      <c r="B7" s="131" t="s">
        <v>191</v>
      </c>
      <c r="C7" s="132" t="s">
        <v>21</v>
      </c>
      <c r="D7" s="133" t="s">
        <v>27</v>
      </c>
      <c r="E7" s="134"/>
      <c r="F7" s="131"/>
      <c r="G7" s="131"/>
      <c r="H7" s="139"/>
      <c r="I7" s="132"/>
      <c r="J7" s="132"/>
      <c r="K7" s="132"/>
      <c r="L7" s="132">
        <f>SUM(L9:L40)</f>
        <v>0</v>
      </c>
      <c r="M7" s="132">
        <f>SUM(M9:M40)</f>
        <v>0</v>
      </c>
      <c r="N7" s="132"/>
      <c r="O7" s="135"/>
      <c r="P7" s="311"/>
    </row>
    <row r="8" spans="1:18" s="10" customFormat="1" ht="24.9" customHeight="1" thickBot="1" x14ac:dyDescent="0.3">
      <c r="A8" s="154" t="s">
        <v>222</v>
      </c>
      <c r="B8" s="68" t="s">
        <v>192</v>
      </c>
      <c r="C8" s="69" t="s">
        <v>22</v>
      </c>
      <c r="D8" s="70" t="s">
        <v>25</v>
      </c>
      <c r="E8" s="71"/>
      <c r="F8" s="68"/>
      <c r="G8" s="68"/>
      <c r="H8" s="140"/>
      <c r="I8" s="69"/>
      <c r="J8" s="69"/>
      <c r="K8" s="69"/>
      <c r="L8" s="69">
        <f>SUM(L18:L41)</f>
        <v>0</v>
      </c>
      <c r="M8" s="69">
        <f>SUM(M18:M41)</f>
        <v>0</v>
      </c>
      <c r="N8" s="69"/>
      <c r="O8" s="160">
        <v>30</v>
      </c>
      <c r="P8" s="311"/>
    </row>
    <row r="9" spans="1:18" ht="12" customHeight="1" thickBot="1" x14ac:dyDescent="0.3">
      <c r="A9" s="155"/>
      <c r="B9" s="65"/>
      <c r="C9" s="21"/>
      <c r="D9" s="22"/>
      <c r="E9" s="23"/>
      <c r="F9" s="22"/>
      <c r="G9" s="24"/>
      <c r="H9" s="141"/>
      <c r="I9" s="24"/>
      <c r="J9" s="24"/>
      <c r="K9" s="25"/>
      <c r="L9" s="25"/>
      <c r="M9" s="26"/>
      <c r="N9" s="24"/>
      <c r="O9" s="27"/>
      <c r="P9" s="101"/>
      <c r="Q9" s="10"/>
      <c r="R9" s="10"/>
    </row>
    <row r="10" spans="1:18" s="10" customFormat="1" ht="18" customHeight="1" thickBot="1" x14ac:dyDescent="0.3">
      <c r="A10" s="158" t="s">
        <v>234</v>
      </c>
      <c r="B10" s="69" t="s">
        <v>193</v>
      </c>
      <c r="C10" s="69" t="s">
        <v>23</v>
      </c>
      <c r="D10" s="73" t="s">
        <v>117</v>
      </c>
      <c r="E10" s="74"/>
      <c r="F10" s="74"/>
      <c r="G10" s="69"/>
      <c r="H10" s="142"/>
      <c r="I10" s="69"/>
      <c r="J10" s="69"/>
      <c r="K10" s="69"/>
      <c r="L10" s="69"/>
      <c r="M10" s="69"/>
      <c r="N10" s="69"/>
      <c r="O10" s="159">
        <v>7</v>
      </c>
      <c r="P10" s="314" t="s">
        <v>375</v>
      </c>
      <c r="Q10" s="12"/>
      <c r="R10" s="28"/>
    </row>
    <row r="11" spans="1:18" x14ac:dyDescent="0.25">
      <c r="A11" s="155"/>
      <c r="B11" s="66"/>
      <c r="C11" s="13"/>
      <c r="D11" s="29"/>
      <c r="E11" s="29"/>
      <c r="F11" s="13"/>
      <c r="G11" s="13"/>
      <c r="H11" s="143"/>
      <c r="I11" s="13"/>
      <c r="J11" s="13"/>
      <c r="K11" s="13"/>
      <c r="L11" s="13"/>
      <c r="M11" s="13"/>
      <c r="N11" s="13"/>
      <c r="O11" s="30"/>
      <c r="P11" s="101"/>
    </row>
    <row r="12" spans="1:18" x14ac:dyDescent="0.25">
      <c r="A12" s="155"/>
      <c r="B12" s="52"/>
      <c r="C12" s="17"/>
      <c r="D12" s="120" t="s">
        <v>44</v>
      </c>
      <c r="E12" s="11"/>
      <c r="F12" s="17"/>
      <c r="G12" s="17"/>
      <c r="H12" s="17"/>
      <c r="I12" s="17"/>
      <c r="J12" s="17"/>
      <c r="K12" s="17"/>
      <c r="L12" s="17"/>
      <c r="M12" s="17"/>
      <c r="N12" s="17"/>
      <c r="O12" s="43"/>
      <c r="P12" s="101"/>
    </row>
    <row r="13" spans="1:18" x14ac:dyDescent="0.25">
      <c r="A13" s="155" t="s">
        <v>218</v>
      </c>
      <c r="B13" s="125" t="s">
        <v>355</v>
      </c>
      <c r="C13" s="31" t="s">
        <v>15</v>
      </c>
      <c r="D13" s="150" t="s">
        <v>109</v>
      </c>
      <c r="E13" s="33"/>
      <c r="F13" s="114" t="s">
        <v>10</v>
      </c>
      <c r="G13" s="115">
        <v>21</v>
      </c>
      <c r="H13" s="117">
        <v>0</v>
      </c>
      <c r="I13" s="36"/>
      <c r="J13" s="31"/>
      <c r="K13" s="37"/>
      <c r="L13" s="38"/>
      <c r="M13" s="36"/>
      <c r="N13" s="39">
        <v>1</v>
      </c>
      <c r="O13" s="40"/>
      <c r="P13" s="314" t="s">
        <v>391</v>
      </c>
      <c r="Q13" s="12" t="s">
        <v>398</v>
      </c>
    </row>
    <row r="14" spans="1:18" x14ac:dyDescent="0.25">
      <c r="A14" s="155" t="s">
        <v>218</v>
      </c>
      <c r="B14" s="125" t="s">
        <v>356</v>
      </c>
      <c r="C14" s="31" t="s">
        <v>15</v>
      </c>
      <c r="D14" s="150" t="s">
        <v>58</v>
      </c>
      <c r="E14" s="33"/>
      <c r="F14" s="114" t="s">
        <v>10</v>
      </c>
      <c r="G14" s="115">
        <v>21</v>
      </c>
      <c r="H14" s="117">
        <v>0</v>
      </c>
      <c r="I14" s="36"/>
      <c r="J14" s="31"/>
      <c r="K14" s="37"/>
      <c r="L14" s="38"/>
      <c r="M14" s="36"/>
      <c r="N14" s="39">
        <v>1</v>
      </c>
      <c r="O14" s="40"/>
      <c r="P14" s="314" t="s">
        <v>391</v>
      </c>
      <c r="Q14" s="12" t="s">
        <v>398</v>
      </c>
    </row>
    <row r="15" spans="1:18" x14ac:dyDescent="0.25">
      <c r="A15" s="155" t="s">
        <v>218</v>
      </c>
      <c r="B15" s="125" t="s">
        <v>361</v>
      </c>
      <c r="C15" s="31" t="s">
        <v>15</v>
      </c>
      <c r="D15" s="150" t="s">
        <v>110</v>
      </c>
      <c r="E15" s="33"/>
      <c r="F15" s="114" t="s">
        <v>10</v>
      </c>
      <c r="G15" s="115">
        <v>21</v>
      </c>
      <c r="H15" s="117">
        <v>0</v>
      </c>
      <c r="I15" s="36"/>
      <c r="J15" s="31"/>
      <c r="K15" s="37"/>
      <c r="L15" s="38"/>
      <c r="M15" s="36"/>
      <c r="N15" s="39">
        <v>1</v>
      </c>
      <c r="O15" s="50"/>
      <c r="P15" s="314" t="s">
        <v>391</v>
      </c>
      <c r="Q15" s="12" t="s">
        <v>398</v>
      </c>
    </row>
    <row r="16" spans="1:18" ht="28.8" x14ac:dyDescent="0.25">
      <c r="A16" s="155" t="s">
        <v>218</v>
      </c>
      <c r="B16" s="125" t="s">
        <v>258</v>
      </c>
      <c r="C16" s="31" t="s">
        <v>15</v>
      </c>
      <c r="D16" s="118" t="s">
        <v>259</v>
      </c>
      <c r="E16" s="33"/>
      <c r="F16" s="114" t="s">
        <v>10</v>
      </c>
      <c r="G16" s="115">
        <v>21</v>
      </c>
      <c r="H16" s="117">
        <v>0</v>
      </c>
      <c r="I16" s="36"/>
      <c r="J16" s="31"/>
      <c r="K16" s="37"/>
      <c r="L16" s="38"/>
      <c r="M16" s="36"/>
      <c r="N16" s="39">
        <v>1</v>
      </c>
      <c r="O16" s="50"/>
      <c r="P16" s="314" t="s">
        <v>347</v>
      </c>
      <c r="Q16" s="12" t="s">
        <v>398</v>
      </c>
    </row>
    <row r="17" spans="1:18" s="14" customFormat="1" ht="16.2" thickBot="1" x14ac:dyDescent="0.3">
      <c r="A17" s="155"/>
      <c r="B17" s="67"/>
      <c r="C17" s="15"/>
      <c r="D17" s="44"/>
      <c r="E17" s="44"/>
      <c r="F17" s="45"/>
      <c r="G17" s="45"/>
      <c r="H17" s="144"/>
      <c r="I17" s="15"/>
      <c r="J17" s="15"/>
      <c r="K17" s="15"/>
      <c r="L17" s="15"/>
      <c r="M17" s="46"/>
      <c r="N17" s="15"/>
      <c r="O17" s="16"/>
      <c r="P17" s="101"/>
    </row>
    <row r="18" spans="1:18" s="10" customFormat="1" ht="18" customHeight="1" thickBot="1" x14ac:dyDescent="0.3">
      <c r="A18" s="155" t="s">
        <v>232</v>
      </c>
      <c r="B18" s="69" t="s">
        <v>194</v>
      </c>
      <c r="C18" s="69" t="s">
        <v>23</v>
      </c>
      <c r="D18" s="73" t="s">
        <v>63</v>
      </c>
      <c r="E18" s="74"/>
      <c r="F18" s="74"/>
      <c r="G18" s="69"/>
      <c r="H18" s="142"/>
      <c r="I18" s="69"/>
      <c r="J18" s="69"/>
      <c r="K18" s="69"/>
      <c r="L18" s="69"/>
      <c r="M18" s="69"/>
      <c r="N18" s="69"/>
      <c r="O18" s="159">
        <v>8</v>
      </c>
      <c r="P18" s="101"/>
      <c r="Q18" s="12"/>
      <c r="R18" s="28"/>
    </row>
    <row r="19" spans="1:18" x14ac:dyDescent="0.25">
      <c r="A19" s="155"/>
      <c r="B19" s="66"/>
      <c r="C19" s="13"/>
      <c r="D19" s="29"/>
      <c r="E19" s="29"/>
      <c r="F19" s="13"/>
      <c r="G19" s="13"/>
      <c r="H19" s="143"/>
      <c r="I19" s="13"/>
      <c r="J19" s="13"/>
      <c r="K19" s="13"/>
      <c r="L19" s="13"/>
      <c r="M19" s="13"/>
      <c r="N19" s="13"/>
      <c r="O19" s="30"/>
      <c r="P19" s="101"/>
    </row>
    <row r="20" spans="1:18" x14ac:dyDescent="0.25">
      <c r="A20" s="155"/>
      <c r="B20" s="52" t="s">
        <v>219</v>
      </c>
      <c r="C20" s="31" t="s">
        <v>15</v>
      </c>
      <c r="D20" s="150" t="s">
        <v>64</v>
      </c>
      <c r="E20" s="33"/>
      <c r="F20" s="114" t="s">
        <v>10</v>
      </c>
      <c r="G20" s="115">
        <v>21</v>
      </c>
      <c r="H20" s="117">
        <f>G20</f>
        <v>21</v>
      </c>
      <c r="I20" s="36"/>
      <c r="J20" s="31"/>
      <c r="K20" s="37"/>
      <c r="L20" s="38"/>
      <c r="M20" s="36"/>
      <c r="N20" s="39">
        <v>1</v>
      </c>
      <c r="O20" s="40"/>
      <c r="P20" s="101"/>
      <c r="Q20" s="12" t="s">
        <v>398</v>
      </c>
    </row>
    <row r="21" spans="1:18" x14ac:dyDescent="0.25">
      <c r="A21" s="155"/>
      <c r="B21" s="52" t="s">
        <v>220</v>
      </c>
      <c r="C21" s="31" t="s">
        <v>15</v>
      </c>
      <c r="D21" s="150" t="s">
        <v>65</v>
      </c>
      <c r="E21" s="33"/>
      <c r="F21" s="114" t="s">
        <v>10</v>
      </c>
      <c r="G21" s="115">
        <v>21</v>
      </c>
      <c r="H21" s="117">
        <f>G21</f>
        <v>21</v>
      </c>
      <c r="I21" s="36"/>
      <c r="J21" s="31"/>
      <c r="K21" s="37"/>
      <c r="L21" s="38"/>
      <c r="M21" s="36"/>
      <c r="N21" s="39">
        <v>1</v>
      </c>
      <c r="O21" s="50"/>
      <c r="P21" s="101"/>
      <c r="Q21" s="12" t="s">
        <v>398</v>
      </c>
    </row>
    <row r="22" spans="1:18" s="14" customFormat="1" ht="16.2" thickBot="1" x14ac:dyDescent="0.3">
      <c r="A22" s="155"/>
      <c r="B22" s="67"/>
      <c r="C22" s="15"/>
      <c r="D22" s="44"/>
      <c r="E22" s="44"/>
      <c r="F22" s="45"/>
      <c r="G22" s="45"/>
      <c r="H22" s="144"/>
      <c r="I22" s="15"/>
      <c r="J22" s="15"/>
      <c r="K22" s="15"/>
      <c r="L22" s="15"/>
      <c r="M22" s="46"/>
      <c r="N22" s="15"/>
      <c r="O22" s="16"/>
      <c r="P22" s="101"/>
    </row>
    <row r="23" spans="1:18" s="14" customFormat="1" ht="18" customHeight="1" thickBot="1" x14ac:dyDescent="0.3">
      <c r="A23" s="155" t="s">
        <v>233</v>
      </c>
      <c r="B23" s="69" t="s">
        <v>195</v>
      </c>
      <c r="C23" s="69" t="s">
        <v>23</v>
      </c>
      <c r="D23" s="73" t="s">
        <v>121</v>
      </c>
      <c r="E23" s="74"/>
      <c r="F23" s="76"/>
      <c r="G23" s="77"/>
      <c r="H23" s="145"/>
      <c r="I23" s="78"/>
      <c r="J23" s="78"/>
      <c r="K23" s="78"/>
      <c r="L23" s="78"/>
      <c r="M23" s="69"/>
      <c r="N23" s="78"/>
      <c r="O23" s="159">
        <v>7</v>
      </c>
      <c r="P23" s="101"/>
    </row>
    <row r="24" spans="1:18" s="14" customFormat="1" x14ac:dyDescent="0.25">
      <c r="A24" s="155"/>
      <c r="B24" s="52"/>
      <c r="C24" s="17"/>
      <c r="D24" s="11"/>
      <c r="E24" s="11"/>
      <c r="F24" s="47"/>
      <c r="G24" s="47"/>
      <c r="H24" s="146"/>
      <c r="I24" s="17"/>
      <c r="J24" s="17"/>
      <c r="K24" s="17"/>
      <c r="L24" s="17"/>
      <c r="M24" s="17"/>
      <c r="N24" s="17"/>
      <c r="O24" s="43"/>
      <c r="P24" s="101"/>
    </row>
    <row r="25" spans="1:18" x14ac:dyDescent="0.25">
      <c r="A25" s="155"/>
      <c r="B25" s="52"/>
      <c r="C25" s="17"/>
      <c r="D25" s="120" t="s">
        <v>57</v>
      </c>
      <c r="E25" s="11"/>
      <c r="F25" s="47"/>
      <c r="G25" s="47"/>
      <c r="H25" s="146"/>
      <c r="I25" s="17"/>
      <c r="J25" s="17"/>
      <c r="K25" s="17"/>
      <c r="L25" s="17"/>
      <c r="M25" s="17"/>
      <c r="N25" s="17"/>
      <c r="O25" s="43"/>
      <c r="P25" s="101"/>
    </row>
    <row r="26" spans="1:18" s="14" customFormat="1" x14ac:dyDescent="0.25">
      <c r="A26" s="155"/>
      <c r="B26" s="125" t="s">
        <v>211</v>
      </c>
      <c r="C26" s="31" t="s">
        <v>15</v>
      </c>
      <c r="D26" s="32" t="s">
        <v>87</v>
      </c>
      <c r="E26" s="33"/>
      <c r="F26" s="114" t="s">
        <v>10</v>
      </c>
      <c r="G26" s="167">
        <v>21</v>
      </c>
      <c r="H26" s="117">
        <v>10.5</v>
      </c>
      <c r="I26" s="36"/>
      <c r="J26" s="31"/>
      <c r="K26" s="37"/>
      <c r="L26" s="38"/>
      <c r="M26" s="36"/>
      <c r="N26" s="39">
        <v>1</v>
      </c>
      <c r="O26" s="40"/>
      <c r="P26" s="314" t="s">
        <v>392</v>
      </c>
      <c r="Q26" s="14" t="s">
        <v>398</v>
      </c>
    </row>
    <row r="27" spans="1:18" s="14" customFormat="1" x14ac:dyDescent="0.25">
      <c r="A27" s="155"/>
      <c r="B27" s="125" t="s">
        <v>212</v>
      </c>
      <c r="C27" s="31" t="s">
        <v>15</v>
      </c>
      <c r="D27" s="32" t="s">
        <v>88</v>
      </c>
      <c r="E27" s="33"/>
      <c r="F27" s="114" t="s">
        <v>10</v>
      </c>
      <c r="G27" s="167">
        <v>21</v>
      </c>
      <c r="H27" s="117">
        <v>10.5</v>
      </c>
      <c r="I27" s="36"/>
      <c r="J27" s="31"/>
      <c r="K27" s="37"/>
      <c r="L27" s="38"/>
      <c r="M27" s="36"/>
      <c r="N27" s="39">
        <v>1</v>
      </c>
      <c r="O27" s="40"/>
      <c r="P27" s="314" t="s">
        <v>392</v>
      </c>
      <c r="Q27" s="14" t="s">
        <v>398</v>
      </c>
    </row>
    <row r="28" spans="1:18" s="14" customFormat="1" x14ac:dyDescent="0.25">
      <c r="A28" s="155"/>
      <c r="B28" s="52" t="s">
        <v>213</v>
      </c>
      <c r="C28" s="31" t="s">
        <v>15</v>
      </c>
      <c r="D28" s="32" t="s">
        <v>118</v>
      </c>
      <c r="E28" s="33"/>
      <c r="F28" s="114" t="s">
        <v>10</v>
      </c>
      <c r="G28" s="167">
        <v>21</v>
      </c>
      <c r="H28" s="117">
        <v>21</v>
      </c>
      <c r="I28" s="36"/>
      <c r="J28" s="31"/>
      <c r="K28" s="37"/>
      <c r="L28" s="38"/>
      <c r="M28" s="36"/>
      <c r="N28" s="39">
        <v>1</v>
      </c>
      <c r="O28" s="40"/>
      <c r="P28" s="101"/>
      <c r="Q28" s="14" t="s">
        <v>398</v>
      </c>
    </row>
    <row r="29" spans="1:18" s="14" customFormat="1" x14ac:dyDescent="0.25">
      <c r="A29" s="155"/>
      <c r="B29" s="121" t="s">
        <v>214</v>
      </c>
      <c r="C29" s="31" t="s">
        <v>257</v>
      </c>
      <c r="D29" s="32" t="s">
        <v>119</v>
      </c>
      <c r="E29" s="33"/>
      <c r="F29" s="114" t="s">
        <v>10</v>
      </c>
      <c r="G29" s="115">
        <v>24</v>
      </c>
      <c r="H29" s="117">
        <v>0</v>
      </c>
      <c r="I29" s="36"/>
      <c r="J29" s="31"/>
      <c r="K29" s="37"/>
      <c r="L29" s="38"/>
      <c r="M29" s="36"/>
      <c r="N29" s="39">
        <v>1</v>
      </c>
      <c r="O29" s="40"/>
      <c r="P29" s="314" t="s">
        <v>15</v>
      </c>
    </row>
    <row r="30" spans="1:18" s="14" customFormat="1" x14ac:dyDescent="0.25">
      <c r="A30" s="155"/>
      <c r="B30" s="121" t="s">
        <v>215</v>
      </c>
      <c r="C30" s="31" t="s">
        <v>257</v>
      </c>
      <c r="D30" s="32" t="s">
        <v>120</v>
      </c>
      <c r="E30" s="33"/>
      <c r="F30" s="114" t="s">
        <v>10</v>
      </c>
      <c r="G30" s="115">
        <v>40</v>
      </c>
      <c r="H30" s="117">
        <v>0</v>
      </c>
      <c r="I30" s="36"/>
      <c r="J30" s="31"/>
      <c r="K30" s="37"/>
      <c r="L30" s="38"/>
      <c r="M30" s="36"/>
      <c r="N30" s="39">
        <v>1</v>
      </c>
      <c r="O30" s="40"/>
      <c r="P30" s="314" t="s">
        <v>15</v>
      </c>
    </row>
    <row r="31" spans="1:18" s="10" customFormat="1" ht="16.2" thickBot="1" x14ac:dyDescent="0.3">
      <c r="A31" s="153"/>
      <c r="B31" s="52"/>
      <c r="C31" s="17"/>
      <c r="D31" s="48"/>
      <c r="E31" s="48"/>
      <c r="F31" s="49"/>
      <c r="G31" s="47"/>
      <c r="H31" s="146"/>
      <c r="I31" s="17"/>
      <c r="J31" s="17"/>
      <c r="K31" s="17"/>
      <c r="L31" s="17"/>
      <c r="M31" s="17"/>
      <c r="N31" s="17"/>
      <c r="O31" s="50"/>
      <c r="P31" s="312"/>
    </row>
    <row r="32" spans="1:18" s="14" customFormat="1" ht="18" customHeight="1" thickBot="1" x14ac:dyDescent="0.3">
      <c r="A32" s="155" t="s">
        <v>240</v>
      </c>
      <c r="B32" s="136" t="s">
        <v>196</v>
      </c>
      <c r="C32" s="69" t="s">
        <v>23</v>
      </c>
      <c r="D32" s="73" t="s">
        <v>114</v>
      </c>
      <c r="E32" s="74"/>
      <c r="F32" s="73"/>
      <c r="G32" s="79"/>
      <c r="H32" s="142"/>
      <c r="I32" s="69"/>
      <c r="J32" s="69"/>
      <c r="K32" s="69"/>
      <c r="L32" s="69"/>
      <c r="M32" s="69"/>
      <c r="N32" s="69"/>
      <c r="O32" s="159">
        <v>5</v>
      </c>
      <c r="P32" s="101"/>
    </row>
    <row r="33" spans="1:17" s="14" customFormat="1" x14ac:dyDescent="0.25">
      <c r="A33" s="155"/>
      <c r="B33" s="52"/>
      <c r="C33" s="17"/>
      <c r="D33" s="11"/>
      <c r="E33" s="11"/>
      <c r="F33" s="47"/>
      <c r="G33" s="47"/>
      <c r="H33" s="146"/>
      <c r="I33" s="17"/>
      <c r="J33" s="17"/>
      <c r="K33" s="17"/>
      <c r="L33" s="17"/>
      <c r="M33" s="17"/>
      <c r="N33" s="17"/>
      <c r="O33" s="43"/>
      <c r="P33" s="101"/>
    </row>
    <row r="34" spans="1:17" x14ac:dyDescent="0.25">
      <c r="A34" s="155"/>
      <c r="B34" s="52"/>
      <c r="C34" s="17"/>
      <c r="D34" s="120" t="s">
        <v>57</v>
      </c>
      <c r="E34" s="11"/>
      <c r="F34" s="47"/>
      <c r="G34" s="47"/>
      <c r="H34" s="146"/>
      <c r="I34" s="17"/>
      <c r="J34" s="17"/>
      <c r="K34" s="17"/>
      <c r="L34" s="17"/>
      <c r="M34" s="17"/>
      <c r="N34" s="17"/>
      <c r="O34" s="43"/>
      <c r="P34" s="101"/>
    </row>
    <row r="35" spans="1:17" s="14" customFormat="1" ht="15.9" customHeight="1" x14ac:dyDescent="0.25">
      <c r="A35" s="155" t="s">
        <v>218</v>
      </c>
      <c r="B35" s="125" t="s">
        <v>366</v>
      </c>
      <c r="C35" s="31" t="s">
        <v>15</v>
      </c>
      <c r="D35" s="32" t="s">
        <v>116</v>
      </c>
      <c r="E35" s="33"/>
      <c r="F35" s="114" t="s">
        <v>10</v>
      </c>
      <c r="G35" s="167">
        <v>21</v>
      </c>
      <c r="H35" s="117">
        <v>0</v>
      </c>
      <c r="I35" s="36"/>
      <c r="J35" s="31"/>
      <c r="K35" s="37"/>
      <c r="L35" s="38"/>
      <c r="M35" s="36"/>
      <c r="N35" s="39">
        <v>1</v>
      </c>
      <c r="O35" s="40"/>
      <c r="P35" s="101" t="s">
        <v>377</v>
      </c>
      <c r="Q35" s="14" t="s">
        <v>398</v>
      </c>
    </row>
    <row r="36" spans="1:17" s="14" customFormat="1" x14ac:dyDescent="0.25">
      <c r="A36" s="155" t="s">
        <v>189</v>
      </c>
      <c r="B36" s="125" t="s">
        <v>239</v>
      </c>
      <c r="C36" s="31" t="s">
        <v>15</v>
      </c>
      <c r="D36" s="151" t="s">
        <v>374</v>
      </c>
      <c r="E36" s="33"/>
      <c r="F36" s="114" t="s">
        <v>10</v>
      </c>
      <c r="G36" s="167">
        <v>21</v>
      </c>
      <c r="H36" s="117">
        <v>10.5</v>
      </c>
      <c r="I36" s="36"/>
      <c r="J36" s="31"/>
      <c r="K36" s="37"/>
      <c r="L36" s="38"/>
      <c r="M36" s="36"/>
      <c r="N36" s="39">
        <v>1</v>
      </c>
      <c r="O36" s="40"/>
      <c r="P36" s="101" t="s">
        <v>375</v>
      </c>
      <c r="Q36" s="14" t="s">
        <v>398</v>
      </c>
    </row>
    <row r="37" spans="1:17" s="14" customFormat="1" ht="16.2" thickBot="1" x14ac:dyDescent="0.3">
      <c r="A37" s="155"/>
      <c r="B37" s="67"/>
      <c r="C37" s="15"/>
      <c r="D37" s="44"/>
      <c r="E37" s="44"/>
      <c r="F37" s="45"/>
      <c r="G37" s="45"/>
      <c r="H37" s="144"/>
      <c r="I37" s="15"/>
      <c r="J37" s="15"/>
      <c r="K37" s="15"/>
      <c r="L37" s="15"/>
      <c r="M37" s="46"/>
      <c r="N37" s="15"/>
      <c r="O37" s="16"/>
      <c r="P37" s="101"/>
    </row>
    <row r="38" spans="1:17" s="10" customFormat="1" ht="18" customHeight="1" thickBot="1" x14ac:dyDescent="0.3">
      <c r="A38" s="158" t="s">
        <v>238</v>
      </c>
      <c r="B38" s="69" t="s">
        <v>197</v>
      </c>
      <c r="C38" s="69" t="s">
        <v>23</v>
      </c>
      <c r="D38" s="73" t="s">
        <v>39</v>
      </c>
      <c r="E38" s="74"/>
      <c r="F38" s="73"/>
      <c r="G38" s="79"/>
      <c r="H38" s="142"/>
      <c r="I38" s="69"/>
      <c r="J38" s="69"/>
      <c r="K38" s="69"/>
      <c r="L38" s="69"/>
      <c r="M38" s="69"/>
      <c r="N38" s="69"/>
      <c r="O38" s="159">
        <v>3</v>
      </c>
      <c r="P38" s="101"/>
    </row>
    <row r="39" spans="1:17" x14ac:dyDescent="0.25">
      <c r="A39" s="155"/>
      <c r="B39" s="66"/>
      <c r="C39" s="13"/>
      <c r="D39" s="29"/>
      <c r="E39" s="29"/>
      <c r="F39" s="51"/>
      <c r="G39" s="51"/>
      <c r="H39" s="143"/>
      <c r="I39" s="13"/>
      <c r="J39" s="13"/>
      <c r="K39" s="13"/>
      <c r="L39" s="13"/>
      <c r="M39" s="13"/>
      <c r="N39" s="13"/>
      <c r="O39" s="30"/>
      <c r="P39" s="101"/>
    </row>
    <row r="40" spans="1:17" x14ac:dyDescent="0.25">
      <c r="A40" s="155" t="s">
        <v>189</v>
      </c>
      <c r="B40" s="125" t="s">
        <v>236</v>
      </c>
      <c r="C40" s="31" t="s">
        <v>15</v>
      </c>
      <c r="D40" s="151" t="s">
        <v>241</v>
      </c>
      <c r="E40" s="33"/>
      <c r="F40" s="114" t="s">
        <v>39</v>
      </c>
      <c r="G40" s="115">
        <v>21</v>
      </c>
      <c r="H40" s="117">
        <v>10.5</v>
      </c>
      <c r="I40" s="36"/>
      <c r="J40" s="31"/>
      <c r="K40" s="37"/>
      <c r="L40" s="38"/>
      <c r="M40" s="36"/>
      <c r="N40" s="39">
        <v>1</v>
      </c>
      <c r="O40" s="43"/>
      <c r="P40" s="101" t="s">
        <v>375</v>
      </c>
      <c r="Q40" s="12" t="s">
        <v>398</v>
      </c>
    </row>
    <row r="41" spans="1:17" s="14" customFormat="1" ht="16.2" thickBot="1" x14ac:dyDescent="0.3">
      <c r="A41" s="155"/>
      <c r="B41" s="67"/>
      <c r="C41" s="15"/>
      <c r="D41" s="44"/>
      <c r="E41" s="44"/>
      <c r="F41" s="45"/>
      <c r="G41" s="45"/>
      <c r="H41" s="144"/>
      <c r="I41" s="15"/>
      <c r="J41" s="15"/>
      <c r="K41" s="15"/>
      <c r="L41" s="15"/>
      <c r="M41" s="46"/>
      <c r="N41" s="15"/>
      <c r="O41" s="16"/>
      <c r="P41" s="101"/>
    </row>
    <row r="42" spans="1:17" s="10" customFormat="1" ht="24.9" customHeight="1" thickBot="1" x14ac:dyDescent="0.3">
      <c r="A42" s="154" t="s">
        <v>223</v>
      </c>
      <c r="B42" s="131" t="s">
        <v>198</v>
      </c>
      <c r="C42" s="132" t="s">
        <v>21</v>
      </c>
      <c r="D42" s="133" t="s">
        <v>28</v>
      </c>
      <c r="E42" s="134"/>
      <c r="F42" s="131"/>
      <c r="G42" s="131"/>
      <c r="H42" s="139"/>
      <c r="I42" s="132"/>
      <c r="J42" s="132"/>
      <c r="K42" s="132"/>
      <c r="L42" s="132">
        <f>SUM(L44:L49)</f>
        <v>0</v>
      </c>
      <c r="M42" s="132">
        <f>SUM(M44:M49)</f>
        <v>0</v>
      </c>
      <c r="N42" s="132"/>
      <c r="O42" s="135"/>
      <c r="P42" s="311"/>
    </row>
    <row r="43" spans="1:17" s="10" customFormat="1" ht="24.9" customHeight="1" thickBot="1" x14ac:dyDescent="0.3">
      <c r="A43" s="154" t="s">
        <v>224</v>
      </c>
      <c r="B43" s="68" t="s">
        <v>199</v>
      </c>
      <c r="C43" s="69" t="s">
        <v>22</v>
      </c>
      <c r="D43" s="70" t="s">
        <v>26</v>
      </c>
      <c r="E43" s="71"/>
      <c r="F43" s="68"/>
      <c r="G43" s="68"/>
      <c r="H43" s="140"/>
      <c r="I43" s="69"/>
      <c r="J43" s="69"/>
      <c r="K43" s="69"/>
      <c r="L43" s="69">
        <f>SUM(L44:L49)</f>
        <v>0</v>
      </c>
      <c r="M43" s="69">
        <f>SUM(M44:M49)</f>
        <v>0</v>
      </c>
      <c r="N43" s="69"/>
      <c r="O43" s="72">
        <f>SUM(O44:O49)</f>
        <v>30</v>
      </c>
      <c r="P43" s="311"/>
    </row>
    <row r="44" spans="1:17" s="8" customFormat="1" ht="12" customHeight="1" thickBot="1" x14ac:dyDescent="0.3">
      <c r="A44" s="155"/>
      <c r="B44" s="65"/>
      <c r="C44" s="21"/>
      <c r="D44" s="53"/>
      <c r="E44" s="19"/>
      <c r="F44" s="22"/>
      <c r="G44" s="24"/>
      <c r="H44" s="141"/>
      <c r="I44" s="24"/>
      <c r="J44" s="24"/>
      <c r="K44" s="25"/>
      <c r="L44" s="25"/>
      <c r="M44" s="26"/>
      <c r="N44" s="24"/>
      <c r="O44" s="80"/>
      <c r="P44" s="313"/>
    </row>
    <row r="45" spans="1:17" s="10" customFormat="1" ht="18" customHeight="1" thickBot="1" x14ac:dyDescent="0.3">
      <c r="A45" s="155" t="s">
        <v>231</v>
      </c>
      <c r="B45" s="69" t="s">
        <v>200</v>
      </c>
      <c r="C45" s="69" t="s">
        <v>23</v>
      </c>
      <c r="D45" s="73" t="s">
        <v>66</v>
      </c>
      <c r="E45" s="74"/>
      <c r="F45" s="74"/>
      <c r="G45" s="69"/>
      <c r="H45" s="142"/>
      <c r="I45" s="69"/>
      <c r="J45" s="69"/>
      <c r="K45" s="69"/>
      <c r="L45" s="69"/>
      <c r="M45" s="69"/>
      <c r="N45" s="69"/>
      <c r="O45" s="75">
        <v>30</v>
      </c>
      <c r="P45" s="101"/>
    </row>
    <row r="46" spans="1:17" x14ac:dyDescent="0.25">
      <c r="A46" s="155"/>
      <c r="B46" s="66"/>
      <c r="C46" s="13"/>
      <c r="D46" s="29"/>
      <c r="E46" s="29"/>
      <c r="F46" s="13"/>
      <c r="G46" s="13"/>
      <c r="H46" s="143"/>
      <c r="I46" s="13"/>
      <c r="J46" s="13"/>
      <c r="K46" s="13"/>
      <c r="L46" s="13"/>
      <c r="M46" s="13"/>
      <c r="N46" s="13"/>
      <c r="O46" s="30"/>
      <c r="P46" s="101"/>
    </row>
    <row r="47" spans="1:17" x14ac:dyDescent="0.25">
      <c r="A47" s="155"/>
      <c r="B47" s="52"/>
      <c r="C47" s="17"/>
      <c r="D47" s="120" t="s">
        <v>57</v>
      </c>
      <c r="E47" s="11"/>
      <c r="F47" s="47"/>
      <c r="G47" s="47"/>
      <c r="H47" s="146"/>
      <c r="I47" s="17"/>
      <c r="J47" s="17"/>
      <c r="K47" s="17"/>
      <c r="L47" s="17"/>
      <c r="M47" s="17"/>
      <c r="N47" s="17"/>
      <c r="O47" s="43"/>
      <c r="P47" s="101"/>
    </row>
    <row r="48" spans="1:17" x14ac:dyDescent="0.25">
      <c r="A48" s="155"/>
      <c r="B48" s="52" t="s">
        <v>209</v>
      </c>
      <c r="C48" s="31" t="s">
        <v>15</v>
      </c>
      <c r="D48" s="150" t="s">
        <v>47</v>
      </c>
      <c r="E48" s="33"/>
      <c r="F48" s="114" t="s">
        <v>56</v>
      </c>
      <c r="G48" s="35">
        <v>12</v>
      </c>
      <c r="H48" s="147">
        <v>12</v>
      </c>
      <c r="I48" s="36"/>
      <c r="J48" s="31"/>
      <c r="K48" s="36"/>
      <c r="L48" s="38"/>
      <c r="M48" s="36"/>
      <c r="N48" s="39">
        <v>1</v>
      </c>
      <c r="O48" s="40"/>
      <c r="P48" s="101"/>
    </row>
    <row r="49" spans="1:17" x14ac:dyDescent="0.25">
      <c r="A49" s="155"/>
      <c r="B49" s="52" t="s">
        <v>210</v>
      </c>
      <c r="C49" s="31" t="s">
        <v>15</v>
      </c>
      <c r="D49" s="166" t="s">
        <v>67</v>
      </c>
      <c r="E49" s="33"/>
      <c r="F49" s="114" t="s">
        <v>11</v>
      </c>
      <c r="G49" s="35">
        <v>12</v>
      </c>
      <c r="H49" s="147">
        <v>12</v>
      </c>
      <c r="I49" s="36"/>
      <c r="J49" s="31"/>
      <c r="K49" s="36"/>
      <c r="L49" s="38"/>
      <c r="M49" s="36"/>
      <c r="N49" s="39">
        <v>1</v>
      </c>
      <c r="O49" s="50"/>
      <c r="P49" s="101"/>
      <c r="Q49" s="12" t="s">
        <v>56</v>
      </c>
    </row>
    <row r="50" spans="1:17" ht="16.2" thickBot="1" x14ac:dyDescent="0.3">
      <c r="A50" s="156"/>
      <c r="B50" s="67"/>
      <c r="C50" s="15"/>
      <c r="D50" s="54"/>
      <c r="E50" s="44"/>
      <c r="F50" s="15"/>
      <c r="G50" s="15"/>
      <c r="H50" s="144"/>
      <c r="I50" s="15"/>
      <c r="J50" s="15"/>
      <c r="K50" s="15"/>
      <c r="L50" s="15"/>
      <c r="M50" s="15"/>
      <c r="N50" s="15"/>
      <c r="O50" s="16"/>
      <c r="P50" s="312"/>
    </row>
    <row r="52" spans="1:17" x14ac:dyDescent="0.25">
      <c r="H52" s="12"/>
    </row>
    <row r="53" spans="1:17" x14ac:dyDescent="0.25">
      <c r="D53" s="129" t="s">
        <v>107</v>
      </c>
      <c r="H53" s="12"/>
    </row>
    <row r="54" spans="1:17" x14ac:dyDescent="0.25">
      <c r="H54" s="12"/>
    </row>
    <row r="55" spans="1:17" x14ac:dyDescent="0.25">
      <c r="D55" s="130" t="s">
        <v>105</v>
      </c>
      <c r="H55" s="12"/>
    </row>
    <row r="56" spans="1:17" x14ac:dyDescent="0.25">
      <c r="A56" s="440" t="s">
        <v>235</v>
      </c>
      <c r="B56" s="440"/>
      <c r="C56" s="440"/>
      <c r="D56" s="440"/>
      <c r="E56" s="440"/>
      <c r="F56" s="440"/>
      <c r="G56" s="440"/>
      <c r="H56" s="440"/>
      <c r="I56" s="440"/>
      <c r="J56" s="440"/>
      <c r="K56" s="440"/>
      <c r="L56" s="440"/>
      <c r="M56" s="440"/>
      <c r="N56" s="149"/>
      <c r="O56" s="149"/>
    </row>
    <row r="57" spans="1:17" x14ac:dyDescent="0.25">
      <c r="A57" s="407" t="s">
        <v>190</v>
      </c>
      <c r="B57" s="407"/>
      <c r="C57" s="407"/>
      <c r="D57" s="407"/>
      <c r="E57" s="407"/>
      <c r="F57" s="407"/>
      <c r="G57" s="407"/>
      <c r="H57" s="407"/>
      <c r="I57" s="407"/>
      <c r="J57" s="407"/>
      <c r="K57" s="407"/>
      <c r="L57" s="407"/>
      <c r="M57" s="407"/>
      <c r="N57" s="407"/>
      <c r="O57" s="407"/>
    </row>
    <row r="58" spans="1:17" x14ac:dyDescent="0.25">
      <c r="A58" s="440" t="s">
        <v>208</v>
      </c>
      <c r="B58" s="440"/>
      <c r="C58" s="440"/>
      <c r="D58" s="440"/>
      <c r="E58" s="440"/>
      <c r="F58" s="440"/>
      <c r="G58" s="440"/>
      <c r="H58" s="440"/>
      <c r="I58" s="440"/>
      <c r="J58" s="440"/>
      <c r="K58" s="440"/>
      <c r="L58" s="440"/>
      <c r="M58" s="440"/>
      <c r="N58" s="440"/>
      <c r="O58" s="440"/>
    </row>
  </sheetData>
  <mergeCells count="6">
    <mergeCell ref="A58:O58"/>
    <mergeCell ref="A56:M56"/>
    <mergeCell ref="H1:O1"/>
    <mergeCell ref="H2:O2"/>
    <mergeCell ref="H3:O3"/>
    <mergeCell ref="A57:O57"/>
  </mergeCells>
  <conditionalFormatting sqref="N5:O5 B18:O18 B5:H5 B23:O23 B38:O38 B7:O8 B45:O45 B42:O43">
    <cfRule type="expression" dxfId="64" priority="11">
      <formula>#REF!="DU et autres"</formula>
    </cfRule>
    <cfRule type="expression" dxfId="63" priority="12">
      <formula>#REF!="AGREG"</formula>
    </cfRule>
    <cfRule type="expression" dxfId="62" priority="13">
      <formula>#REF!="Master"</formula>
    </cfRule>
    <cfRule type="expression" dxfId="61" priority="14">
      <formula>#REF!="Licence"</formula>
    </cfRule>
    <cfRule type="expression" dxfId="60" priority="15">
      <formula>#REF!="Licence pro"</formula>
    </cfRule>
  </conditionalFormatting>
  <conditionalFormatting sqref="B10:O10">
    <cfRule type="expression" dxfId="59" priority="6">
      <formula>#REF!="DU et autres"</formula>
    </cfRule>
    <cfRule type="expression" dxfId="58" priority="7">
      <formula>#REF!="AGREG"</formula>
    </cfRule>
    <cfRule type="expression" dxfId="57" priority="8">
      <formula>#REF!="Master"</formula>
    </cfRule>
    <cfRule type="expression" dxfId="56" priority="9">
      <formula>#REF!="Licence"</formula>
    </cfRule>
    <cfRule type="expression" dxfId="55" priority="10">
      <formula>#REF!="Licence pro"</formula>
    </cfRule>
  </conditionalFormatting>
  <conditionalFormatting sqref="B32:O32">
    <cfRule type="expression" dxfId="54" priority="1">
      <formula>#REF!="DU et autres"</formula>
    </cfRule>
    <cfRule type="expression" dxfId="53" priority="2">
      <formula>#REF!="AGREG"</formula>
    </cfRule>
    <cfRule type="expression" dxfId="52" priority="3">
      <formula>#REF!="Master"</formula>
    </cfRule>
    <cfRule type="expression" dxfId="51" priority="4">
      <formula>#REF!="Licence"</formula>
    </cfRule>
    <cfRule type="expression" dxfId="50" priority="5">
      <formula>#REF!="Licence pro"</formula>
    </cfRule>
  </conditionalFormatting>
  <dataValidations count="1">
    <dataValidation type="list" allowBlank="1" showInputMessage="1" showErrorMessage="1" sqref="F20:F21 F26:F30 F48:F49 F40 F13:F16 F35:F36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7" fitToHeight="2" orientation="portrait" r:id="rId1"/>
  <headerFooter alignWithMargins="0">
    <oddFooter>&amp;L&amp;D&amp;R&amp;F
&amp;A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>
    <tabColor theme="8" tint="0.59999389629810485"/>
    <pageSetUpPr fitToPage="1"/>
  </sheetPr>
  <dimension ref="A1:R55"/>
  <sheetViews>
    <sheetView topLeftCell="B28" zoomScale="90" zoomScaleNormal="90" workbookViewId="0">
      <selection activeCell="A27" sqref="A27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20.6640625" style="10" customWidth="1" outlineLevel="1"/>
    <col min="3" max="3" width="10.6640625" style="12" customWidth="1"/>
    <col min="4" max="4" width="85.6640625" style="12" customWidth="1"/>
    <col min="5" max="7" width="10.6640625" style="12" customWidth="1"/>
    <col min="8" max="8" width="15.6640625" style="148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3.44140625" style="322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52"/>
      <c r="B1" s="126" t="s">
        <v>352</v>
      </c>
      <c r="C1" s="1"/>
      <c r="D1" s="94" t="s">
        <v>34</v>
      </c>
      <c r="E1" s="57"/>
      <c r="F1" s="3"/>
      <c r="G1" s="1"/>
      <c r="H1" s="402" t="s">
        <v>0</v>
      </c>
      <c r="I1" s="403"/>
      <c r="J1" s="403"/>
      <c r="K1" s="403"/>
      <c r="L1" s="403"/>
      <c r="M1" s="403"/>
      <c r="N1" s="403"/>
      <c r="O1" s="404"/>
      <c r="P1" s="315"/>
    </row>
    <row r="2" spans="1:18" s="4" customFormat="1" ht="45" customHeight="1" thickBot="1" x14ac:dyDescent="0.35">
      <c r="A2" s="153"/>
      <c r="B2" s="59" t="s">
        <v>351</v>
      </c>
      <c r="C2" s="5"/>
      <c r="D2" s="95" t="s">
        <v>33</v>
      </c>
      <c r="E2" s="58"/>
      <c r="F2" s="6"/>
      <c r="G2" s="5"/>
      <c r="H2" s="396" t="s">
        <v>339</v>
      </c>
      <c r="I2" s="397"/>
      <c r="J2" s="397"/>
      <c r="K2" s="397"/>
      <c r="L2" s="397"/>
      <c r="M2" s="397"/>
      <c r="N2" s="397"/>
      <c r="O2" s="398"/>
      <c r="P2" s="316"/>
    </row>
    <row r="3" spans="1:18" s="4" customFormat="1" ht="45" customHeight="1" outlineLevel="1" thickBot="1" x14ac:dyDescent="0.3">
      <c r="A3" s="153" t="s">
        <v>343</v>
      </c>
      <c r="B3" s="56"/>
      <c r="C3" s="2"/>
      <c r="D3" s="18"/>
      <c r="E3" s="18"/>
      <c r="F3" s="7"/>
      <c r="G3" s="2"/>
      <c r="H3" s="399" t="s">
        <v>390</v>
      </c>
      <c r="I3" s="400"/>
      <c r="J3" s="400"/>
      <c r="K3" s="400"/>
      <c r="L3" s="400"/>
      <c r="M3" s="400"/>
      <c r="N3" s="400"/>
      <c r="O3" s="401"/>
      <c r="P3" s="317"/>
    </row>
    <row r="4" spans="1:18" s="4" customFormat="1" ht="47.4" thickBot="1" x14ac:dyDescent="0.3">
      <c r="A4" s="60" t="s">
        <v>18</v>
      </c>
      <c r="B4" s="61" t="s">
        <v>19</v>
      </c>
      <c r="C4" s="62" t="s">
        <v>17</v>
      </c>
      <c r="D4" s="63" t="s">
        <v>16</v>
      </c>
      <c r="E4" s="60" t="s">
        <v>12</v>
      </c>
      <c r="F4" s="60" t="s">
        <v>17</v>
      </c>
      <c r="G4" s="60" t="s">
        <v>13</v>
      </c>
      <c r="H4" s="137" t="s">
        <v>7</v>
      </c>
      <c r="I4" s="60" t="s">
        <v>1</v>
      </c>
      <c r="J4" s="60" t="s">
        <v>2</v>
      </c>
      <c r="K4" s="60" t="s">
        <v>3</v>
      </c>
      <c r="L4" s="60" t="s">
        <v>4</v>
      </c>
      <c r="M4" s="60" t="s">
        <v>14</v>
      </c>
      <c r="N4" s="64" t="s">
        <v>8</v>
      </c>
      <c r="O4" s="60" t="s">
        <v>5</v>
      </c>
      <c r="P4" s="317" t="s">
        <v>393</v>
      </c>
    </row>
    <row r="5" spans="1:18" s="4" customFormat="1" ht="35.25" customHeight="1" thickBot="1" x14ac:dyDescent="0.3">
      <c r="A5" s="55" t="s">
        <v>407</v>
      </c>
      <c r="B5" s="87"/>
      <c r="C5" s="88"/>
      <c r="D5" s="89" t="s">
        <v>31</v>
      </c>
      <c r="E5" s="87"/>
      <c r="F5" s="87"/>
      <c r="G5" s="87"/>
      <c r="H5" s="91"/>
      <c r="I5" s="90"/>
      <c r="J5" s="87"/>
      <c r="K5" s="87"/>
      <c r="L5" s="87"/>
      <c r="M5" s="87"/>
      <c r="N5" s="91"/>
      <c r="O5" s="92">
        <v>60</v>
      </c>
      <c r="P5" s="317"/>
    </row>
    <row r="6" spans="1:18" s="9" customFormat="1" ht="12" customHeight="1" thickBot="1" x14ac:dyDescent="0.3">
      <c r="A6" s="55"/>
      <c r="B6" s="65"/>
      <c r="C6" s="19"/>
      <c r="D6" s="15"/>
      <c r="E6" s="15"/>
      <c r="F6" s="19"/>
      <c r="G6" s="19"/>
      <c r="H6" s="138"/>
      <c r="I6" s="19"/>
      <c r="J6" s="19"/>
      <c r="K6" s="19"/>
      <c r="L6" s="19"/>
      <c r="M6" s="19"/>
      <c r="N6" s="19"/>
      <c r="O6" s="20"/>
      <c r="P6" s="318"/>
    </row>
    <row r="7" spans="1:18" s="10" customFormat="1" ht="24.9" customHeight="1" thickBot="1" x14ac:dyDescent="0.3">
      <c r="A7" s="154" t="s">
        <v>227</v>
      </c>
      <c r="B7" s="131" t="s">
        <v>204</v>
      </c>
      <c r="C7" s="132" t="s">
        <v>21</v>
      </c>
      <c r="D7" s="133" t="s">
        <v>27</v>
      </c>
      <c r="E7" s="134"/>
      <c r="F7" s="131"/>
      <c r="G7" s="131"/>
      <c r="H7" s="139"/>
      <c r="I7" s="132"/>
      <c r="J7" s="132"/>
      <c r="K7" s="132"/>
      <c r="L7" s="132">
        <f>SUM(L9:L35)</f>
        <v>0</v>
      </c>
      <c r="M7" s="132">
        <f>SUM(M9:M35)</f>
        <v>0</v>
      </c>
      <c r="N7" s="132"/>
      <c r="O7" s="135"/>
      <c r="P7" s="48"/>
    </row>
    <row r="8" spans="1:18" s="10" customFormat="1" ht="24.9" customHeight="1" thickBot="1" x14ac:dyDescent="0.3">
      <c r="A8" s="154" t="s">
        <v>228</v>
      </c>
      <c r="B8" s="68" t="s">
        <v>205</v>
      </c>
      <c r="C8" s="69" t="s">
        <v>22</v>
      </c>
      <c r="D8" s="70" t="s">
        <v>25</v>
      </c>
      <c r="E8" s="71"/>
      <c r="F8" s="68"/>
      <c r="G8" s="68"/>
      <c r="H8" s="140"/>
      <c r="I8" s="69"/>
      <c r="J8" s="69"/>
      <c r="K8" s="69"/>
      <c r="L8" s="69">
        <f>SUM(L18:L36)</f>
        <v>0</v>
      </c>
      <c r="M8" s="69">
        <f>SUM(M18:M36)</f>
        <v>0</v>
      </c>
      <c r="N8" s="69"/>
      <c r="O8" s="160">
        <v>30</v>
      </c>
      <c r="P8" s="48"/>
    </row>
    <row r="9" spans="1:18" ht="12" customHeight="1" thickBot="1" x14ac:dyDescent="0.3">
      <c r="A9" s="155"/>
      <c r="B9" s="65"/>
      <c r="C9" s="21"/>
      <c r="D9" s="22"/>
      <c r="E9" s="23"/>
      <c r="F9" s="22"/>
      <c r="G9" s="24"/>
      <c r="H9" s="141"/>
      <c r="I9" s="24"/>
      <c r="J9" s="24"/>
      <c r="K9" s="25"/>
      <c r="L9" s="25"/>
      <c r="M9" s="26"/>
      <c r="N9" s="24"/>
      <c r="O9" s="27"/>
      <c r="P9" s="319"/>
      <c r="Q9" s="10"/>
      <c r="R9" s="10"/>
    </row>
    <row r="10" spans="1:18" s="10" customFormat="1" ht="18" customHeight="1" thickBot="1" x14ac:dyDescent="0.3">
      <c r="A10" s="158" t="s">
        <v>234</v>
      </c>
      <c r="B10" s="69" t="s">
        <v>193</v>
      </c>
      <c r="C10" s="69" t="s">
        <v>23</v>
      </c>
      <c r="D10" s="73" t="s">
        <v>117</v>
      </c>
      <c r="E10" s="74"/>
      <c r="F10" s="74"/>
      <c r="G10" s="69"/>
      <c r="H10" s="142"/>
      <c r="I10" s="69"/>
      <c r="J10" s="69"/>
      <c r="K10" s="69"/>
      <c r="L10" s="69"/>
      <c r="M10" s="69"/>
      <c r="N10" s="69"/>
      <c r="O10" s="159">
        <v>7</v>
      </c>
      <c r="P10" s="323" t="s">
        <v>379</v>
      </c>
      <c r="Q10" s="12"/>
      <c r="R10" s="28"/>
    </row>
    <row r="11" spans="1:18" x14ac:dyDescent="0.25">
      <c r="A11" s="155"/>
      <c r="B11" s="66"/>
      <c r="C11" s="13"/>
      <c r="D11" s="29"/>
      <c r="E11" s="29"/>
      <c r="F11" s="13"/>
      <c r="G11" s="13"/>
      <c r="H11" s="143"/>
      <c r="I11" s="13"/>
      <c r="J11" s="13"/>
      <c r="K11" s="13"/>
      <c r="L11" s="13"/>
      <c r="M11" s="13"/>
      <c r="N11" s="13"/>
      <c r="O11" s="161"/>
      <c r="P11" s="319"/>
    </row>
    <row r="12" spans="1:18" x14ac:dyDescent="0.25">
      <c r="A12" s="155"/>
      <c r="B12" s="52"/>
      <c r="C12" s="17"/>
      <c r="D12" s="120" t="s">
        <v>44</v>
      </c>
      <c r="E12" s="11"/>
      <c r="F12" s="17"/>
      <c r="G12" s="17"/>
      <c r="H12" s="146"/>
      <c r="I12" s="17"/>
      <c r="J12" s="17"/>
      <c r="K12" s="17"/>
      <c r="L12" s="17"/>
      <c r="M12" s="17"/>
      <c r="N12" s="17"/>
      <c r="O12" s="162"/>
      <c r="P12" s="319"/>
    </row>
    <row r="13" spans="1:18" x14ac:dyDescent="0.25">
      <c r="A13" s="155" t="s">
        <v>218</v>
      </c>
      <c r="B13" s="125" t="s">
        <v>355</v>
      </c>
      <c r="C13" s="31" t="s">
        <v>15</v>
      </c>
      <c r="D13" s="150" t="s">
        <v>109</v>
      </c>
      <c r="E13" s="33"/>
      <c r="F13" s="114" t="s">
        <v>10</v>
      </c>
      <c r="G13" s="115">
        <v>21</v>
      </c>
      <c r="H13" s="117">
        <v>0</v>
      </c>
      <c r="I13" s="36"/>
      <c r="J13" s="31"/>
      <c r="K13" s="37"/>
      <c r="L13" s="38"/>
      <c r="M13" s="36"/>
      <c r="N13" s="39">
        <v>1</v>
      </c>
      <c r="O13" s="163"/>
      <c r="P13" s="314" t="s">
        <v>391</v>
      </c>
    </row>
    <row r="14" spans="1:18" x14ac:dyDescent="0.25">
      <c r="A14" s="155" t="s">
        <v>218</v>
      </c>
      <c r="B14" s="125" t="s">
        <v>356</v>
      </c>
      <c r="C14" s="31" t="s">
        <v>15</v>
      </c>
      <c r="D14" s="150" t="s">
        <v>58</v>
      </c>
      <c r="E14" s="33"/>
      <c r="F14" s="114" t="s">
        <v>10</v>
      </c>
      <c r="G14" s="115">
        <v>21</v>
      </c>
      <c r="H14" s="117">
        <v>0</v>
      </c>
      <c r="I14" s="36"/>
      <c r="J14" s="31"/>
      <c r="K14" s="37"/>
      <c r="L14" s="38"/>
      <c r="M14" s="36"/>
      <c r="N14" s="39">
        <v>1</v>
      </c>
      <c r="O14" s="163"/>
      <c r="P14" s="314" t="s">
        <v>391</v>
      </c>
    </row>
    <row r="15" spans="1:18" x14ac:dyDescent="0.25">
      <c r="A15" s="155" t="s">
        <v>218</v>
      </c>
      <c r="B15" s="125" t="s">
        <v>361</v>
      </c>
      <c r="C15" s="31" t="s">
        <v>15</v>
      </c>
      <c r="D15" s="150" t="s">
        <v>110</v>
      </c>
      <c r="E15" s="33"/>
      <c r="F15" s="114" t="s">
        <v>10</v>
      </c>
      <c r="G15" s="115">
        <v>21</v>
      </c>
      <c r="H15" s="117">
        <v>0</v>
      </c>
      <c r="I15" s="36"/>
      <c r="J15" s="31"/>
      <c r="K15" s="37"/>
      <c r="L15" s="38"/>
      <c r="M15" s="36"/>
      <c r="N15" s="39">
        <v>1</v>
      </c>
      <c r="O15" s="164"/>
      <c r="P15" s="314" t="s">
        <v>391</v>
      </c>
    </row>
    <row r="16" spans="1:18" ht="28.8" x14ac:dyDescent="0.25">
      <c r="A16" s="155" t="s">
        <v>218</v>
      </c>
      <c r="B16" s="125" t="s">
        <v>258</v>
      </c>
      <c r="C16" s="31" t="s">
        <v>15</v>
      </c>
      <c r="D16" s="118" t="s">
        <v>259</v>
      </c>
      <c r="E16" s="33"/>
      <c r="F16" s="114" t="s">
        <v>10</v>
      </c>
      <c r="G16" s="115">
        <v>21</v>
      </c>
      <c r="H16" s="117">
        <v>0</v>
      </c>
      <c r="I16" s="36"/>
      <c r="J16" s="31"/>
      <c r="K16" s="37"/>
      <c r="L16" s="38"/>
      <c r="M16" s="36"/>
      <c r="N16" s="39">
        <v>1</v>
      </c>
      <c r="O16" s="164"/>
      <c r="P16" s="314" t="s">
        <v>347</v>
      </c>
    </row>
    <row r="17" spans="1:18" s="14" customFormat="1" ht="16.2" thickBot="1" x14ac:dyDescent="0.3">
      <c r="A17" s="155"/>
      <c r="B17" s="67"/>
      <c r="C17" s="15"/>
      <c r="D17" s="44"/>
      <c r="E17" s="44"/>
      <c r="F17" s="45"/>
      <c r="G17" s="45"/>
      <c r="H17" s="144"/>
      <c r="I17" s="15"/>
      <c r="J17" s="15"/>
      <c r="K17" s="15"/>
      <c r="L17" s="15"/>
      <c r="M17" s="46"/>
      <c r="N17" s="15"/>
      <c r="O17" s="165"/>
      <c r="P17" s="319"/>
    </row>
    <row r="18" spans="1:18" s="10" customFormat="1" ht="18" customHeight="1" thickBot="1" x14ac:dyDescent="0.3">
      <c r="A18" s="155" t="s">
        <v>229</v>
      </c>
      <c r="B18" s="69" t="s">
        <v>206</v>
      </c>
      <c r="C18" s="69" t="s">
        <v>23</v>
      </c>
      <c r="D18" s="73" t="s">
        <v>68</v>
      </c>
      <c r="E18" s="74"/>
      <c r="F18" s="74"/>
      <c r="G18" s="69"/>
      <c r="H18" s="142"/>
      <c r="I18" s="69"/>
      <c r="J18" s="69"/>
      <c r="K18" s="69"/>
      <c r="L18" s="69"/>
      <c r="M18" s="69"/>
      <c r="N18" s="69"/>
      <c r="O18" s="159">
        <v>8</v>
      </c>
      <c r="P18" s="319"/>
      <c r="Q18" s="12"/>
      <c r="R18" s="28"/>
    </row>
    <row r="19" spans="1:18" x14ac:dyDescent="0.25">
      <c r="A19" s="155"/>
      <c r="B19" s="66"/>
      <c r="C19" s="13"/>
      <c r="D19" s="29"/>
      <c r="E19" s="29"/>
      <c r="F19" s="13"/>
      <c r="G19" s="13"/>
      <c r="H19" s="143"/>
      <c r="I19" s="13"/>
      <c r="J19" s="13"/>
      <c r="K19" s="13"/>
      <c r="L19" s="13"/>
      <c r="M19" s="13"/>
      <c r="N19" s="13"/>
      <c r="O19" s="161"/>
      <c r="P19" s="319"/>
    </row>
    <row r="20" spans="1:18" x14ac:dyDescent="0.25">
      <c r="A20" s="155"/>
      <c r="B20" s="52" t="s">
        <v>216</v>
      </c>
      <c r="C20" s="31" t="s">
        <v>15</v>
      </c>
      <c r="D20" s="150" t="s">
        <v>69</v>
      </c>
      <c r="E20" s="33"/>
      <c r="F20" s="114" t="s">
        <v>10</v>
      </c>
      <c r="G20" s="115">
        <v>21</v>
      </c>
      <c r="H20" s="117">
        <f>G20</f>
        <v>21</v>
      </c>
      <c r="I20" s="36"/>
      <c r="J20" s="31"/>
      <c r="K20" s="37"/>
      <c r="L20" s="38"/>
      <c r="M20" s="36"/>
      <c r="N20" s="39">
        <v>1</v>
      </c>
      <c r="O20" s="163"/>
      <c r="P20" s="319"/>
    </row>
    <row r="21" spans="1:18" x14ac:dyDescent="0.25">
      <c r="A21" s="155"/>
      <c r="B21" s="52" t="s">
        <v>217</v>
      </c>
      <c r="C21" s="31" t="s">
        <v>15</v>
      </c>
      <c r="D21" s="150" t="s">
        <v>122</v>
      </c>
      <c r="E21" s="33"/>
      <c r="F21" s="114" t="s">
        <v>10</v>
      </c>
      <c r="G21" s="115">
        <v>21</v>
      </c>
      <c r="H21" s="117">
        <f>G21</f>
        <v>21</v>
      </c>
      <c r="I21" s="36"/>
      <c r="J21" s="31"/>
      <c r="K21" s="37"/>
      <c r="L21" s="38"/>
      <c r="M21" s="36"/>
      <c r="N21" s="39">
        <v>1</v>
      </c>
      <c r="O21" s="164"/>
      <c r="P21" s="319"/>
    </row>
    <row r="22" spans="1:18" s="14" customFormat="1" ht="16.2" thickBot="1" x14ac:dyDescent="0.3">
      <c r="A22" s="155"/>
      <c r="B22" s="67"/>
      <c r="C22" s="15"/>
      <c r="D22" s="44"/>
      <c r="E22" s="44"/>
      <c r="F22" s="45"/>
      <c r="G22" s="45"/>
      <c r="H22" s="144"/>
      <c r="I22" s="15"/>
      <c r="J22" s="15"/>
      <c r="K22" s="15"/>
      <c r="L22" s="15"/>
      <c r="M22" s="46"/>
      <c r="N22" s="15"/>
      <c r="O22" s="165"/>
      <c r="P22" s="319"/>
    </row>
    <row r="23" spans="1:18" s="14" customFormat="1" ht="18" customHeight="1" thickBot="1" x14ac:dyDescent="0.3">
      <c r="A23" s="155" t="s">
        <v>386</v>
      </c>
      <c r="B23" s="69" t="s">
        <v>207</v>
      </c>
      <c r="C23" s="69" t="s">
        <v>23</v>
      </c>
      <c r="D23" s="73" t="s">
        <v>121</v>
      </c>
      <c r="E23" s="74"/>
      <c r="F23" s="76"/>
      <c r="G23" s="77"/>
      <c r="H23" s="145"/>
      <c r="I23" s="78"/>
      <c r="J23" s="78"/>
      <c r="K23" s="78"/>
      <c r="L23" s="78"/>
      <c r="M23" s="69"/>
      <c r="N23" s="78"/>
      <c r="O23" s="159">
        <v>7</v>
      </c>
      <c r="P23" s="319"/>
    </row>
    <row r="24" spans="1:18" x14ac:dyDescent="0.25">
      <c r="A24" s="155"/>
      <c r="B24" s="66"/>
      <c r="C24" s="13"/>
      <c r="D24" s="29"/>
      <c r="E24" s="29"/>
      <c r="F24" s="51"/>
      <c r="G24" s="51"/>
      <c r="H24" s="143"/>
      <c r="I24" s="13"/>
      <c r="J24" s="13"/>
      <c r="K24" s="13"/>
      <c r="L24" s="13"/>
      <c r="M24" s="13"/>
      <c r="N24" s="13"/>
      <c r="O24" s="161"/>
      <c r="P24" s="319"/>
    </row>
    <row r="25" spans="1:18" x14ac:dyDescent="0.25">
      <c r="A25" s="155"/>
      <c r="B25" s="52" t="s">
        <v>380</v>
      </c>
      <c r="C25" s="31" t="s">
        <v>257</v>
      </c>
      <c r="D25" s="151" t="s">
        <v>243</v>
      </c>
      <c r="E25" s="33"/>
      <c r="F25" s="114" t="s">
        <v>10</v>
      </c>
      <c r="G25" s="167">
        <v>42</v>
      </c>
      <c r="H25" s="117">
        <v>0</v>
      </c>
      <c r="I25" s="36"/>
      <c r="J25" s="31"/>
      <c r="K25" s="37"/>
      <c r="L25" s="38"/>
      <c r="M25" s="36"/>
      <c r="N25" s="39">
        <v>1</v>
      </c>
      <c r="O25" s="162"/>
      <c r="P25" s="319" t="s">
        <v>387</v>
      </c>
    </row>
    <row r="26" spans="1:18" s="14" customFormat="1" ht="16.2" thickBot="1" x14ac:dyDescent="0.3">
      <c r="A26" s="155"/>
      <c r="B26" s="67"/>
      <c r="C26" s="15"/>
      <c r="D26" s="44"/>
      <c r="E26" s="44"/>
      <c r="F26" s="45"/>
      <c r="G26" s="45"/>
      <c r="H26" s="144"/>
      <c r="I26" s="15"/>
      <c r="J26" s="15"/>
      <c r="K26" s="15"/>
      <c r="L26" s="15"/>
      <c r="M26" s="46"/>
      <c r="N26" s="15"/>
      <c r="O26" s="165"/>
      <c r="P26" s="319"/>
    </row>
    <row r="27" spans="1:18" s="14" customFormat="1" ht="18" customHeight="1" thickBot="1" x14ac:dyDescent="0.3">
      <c r="A27" s="158" t="s">
        <v>240</v>
      </c>
      <c r="B27" s="136" t="s">
        <v>196</v>
      </c>
      <c r="C27" s="69" t="s">
        <v>23</v>
      </c>
      <c r="D27" s="73" t="s">
        <v>114</v>
      </c>
      <c r="E27" s="74"/>
      <c r="F27" s="76"/>
      <c r="G27" s="77"/>
      <c r="H27" s="145"/>
      <c r="I27" s="78"/>
      <c r="J27" s="78"/>
      <c r="K27" s="78"/>
      <c r="L27" s="78"/>
      <c r="M27" s="69"/>
      <c r="N27" s="78"/>
      <c r="O27" s="159">
        <v>5</v>
      </c>
      <c r="P27" s="323" t="s">
        <v>379</v>
      </c>
    </row>
    <row r="28" spans="1:18" s="14" customFormat="1" x14ac:dyDescent="0.25">
      <c r="A28" s="155"/>
      <c r="B28" s="52"/>
      <c r="C28" s="17"/>
      <c r="D28" s="11"/>
      <c r="E28" s="11"/>
      <c r="F28" s="47"/>
      <c r="G28" s="47"/>
      <c r="H28" s="146"/>
      <c r="I28" s="17"/>
      <c r="J28" s="17"/>
      <c r="K28" s="17"/>
      <c r="L28" s="17"/>
      <c r="M28" s="17"/>
      <c r="N28" s="17"/>
      <c r="O28" s="162"/>
      <c r="P28" s="319"/>
    </row>
    <row r="29" spans="1:18" x14ac:dyDescent="0.25">
      <c r="A29" s="155"/>
      <c r="B29" s="52"/>
      <c r="C29" s="17"/>
      <c r="D29" s="120" t="s">
        <v>57</v>
      </c>
      <c r="E29" s="11"/>
      <c r="F29" s="47"/>
      <c r="G29" s="47"/>
      <c r="H29" s="146"/>
      <c r="I29" s="17"/>
      <c r="J29" s="17"/>
      <c r="K29" s="17"/>
      <c r="L29" s="17"/>
      <c r="M29" s="17"/>
      <c r="N29" s="17"/>
      <c r="O29" s="43"/>
      <c r="P29" s="319"/>
    </row>
    <row r="30" spans="1:18" s="14" customFormat="1" ht="15.9" customHeight="1" x14ac:dyDescent="0.25">
      <c r="A30" s="155" t="s">
        <v>218</v>
      </c>
      <c r="B30" s="125" t="s">
        <v>366</v>
      </c>
      <c r="C30" s="31" t="s">
        <v>15</v>
      </c>
      <c r="D30" s="32" t="s">
        <v>116</v>
      </c>
      <c r="E30" s="33"/>
      <c r="F30" s="114" t="s">
        <v>10</v>
      </c>
      <c r="G30" s="115">
        <v>21</v>
      </c>
      <c r="H30" s="117">
        <v>0</v>
      </c>
      <c r="I30" s="36"/>
      <c r="J30" s="31"/>
      <c r="K30" s="37"/>
      <c r="L30" s="38"/>
      <c r="M30" s="36"/>
      <c r="N30" s="39">
        <v>1</v>
      </c>
      <c r="O30" s="163"/>
      <c r="P30" s="319" t="s">
        <v>378</v>
      </c>
    </row>
    <row r="31" spans="1:18" s="14" customFormat="1" ht="15.9" customHeight="1" x14ac:dyDescent="0.25">
      <c r="A31" s="155" t="s">
        <v>237</v>
      </c>
      <c r="B31" s="125" t="s">
        <v>239</v>
      </c>
      <c r="C31" s="31" t="s">
        <v>15</v>
      </c>
      <c r="D31" s="151" t="s">
        <v>376</v>
      </c>
      <c r="E31" s="33"/>
      <c r="F31" s="114" t="s">
        <v>10</v>
      </c>
      <c r="G31" s="167">
        <v>21</v>
      </c>
      <c r="H31" s="117">
        <v>10.5</v>
      </c>
      <c r="I31" s="36"/>
      <c r="J31" s="31"/>
      <c r="K31" s="37"/>
      <c r="L31" s="38"/>
      <c r="M31" s="36"/>
      <c r="N31" s="39">
        <v>1</v>
      </c>
      <c r="O31" s="163"/>
      <c r="P31" s="319" t="s">
        <v>379</v>
      </c>
    </row>
    <row r="32" spans="1:18" s="10" customFormat="1" ht="16.2" thickBot="1" x14ac:dyDescent="0.3">
      <c r="A32" s="153"/>
      <c r="B32" s="52"/>
      <c r="C32" s="17"/>
      <c r="D32" s="48"/>
      <c r="E32" s="48"/>
      <c r="F32" s="49"/>
      <c r="G32" s="47"/>
      <c r="H32" s="146"/>
      <c r="I32" s="17"/>
      <c r="J32" s="17"/>
      <c r="K32" s="17"/>
      <c r="L32" s="17"/>
      <c r="M32" s="17"/>
      <c r="N32" s="17"/>
      <c r="O32" s="164"/>
      <c r="P32" s="320"/>
    </row>
    <row r="33" spans="1:16" s="10" customFormat="1" ht="18" customHeight="1" thickBot="1" x14ac:dyDescent="0.3">
      <c r="A33" s="158" t="s">
        <v>238</v>
      </c>
      <c r="B33" s="69" t="s">
        <v>197</v>
      </c>
      <c r="C33" s="69" t="s">
        <v>23</v>
      </c>
      <c r="D33" s="73" t="s">
        <v>39</v>
      </c>
      <c r="E33" s="74"/>
      <c r="F33" s="73"/>
      <c r="G33" s="79"/>
      <c r="H33" s="142"/>
      <c r="I33" s="69"/>
      <c r="J33" s="69"/>
      <c r="K33" s="69"/>
      <c r="L33" s="69"/>
      <c r="M33" s="69"/>
      <c r="N33" s="69"/>
      <c r="O33" s="159">
        <v>3</v>
      </c>
      <c r="P33" s="323" t="s">
        <v>379</v>
      </c>
    </row>
    <row r="34" spans="1:16" x14ac:dyDescent="0.25">
      <c r="A34" s="155"/>
      <c r="B34" s="66"/>
      <c r="C34" s="13"/>
      <c r="D34" s="29"/>
      <c r="E34" s="29"/>
      <c r="F34" s="51"/>
      <c r="G34" s="51"/>
      <c r="H34" s="143"/>
      <c r="I34" s="13"/>
      <c r="J34" s="13"/>
      <c r="K34" s="13"/>
      <c r="L34" s="13"/>
      <c r="M34" s="13"/>
      <c r="N34" s="13"/>
      <c r="O34" s="30"/>
      <c r="P34" s="319"/>
    </row>
    <row r="35" spans="1:16" x14ac:dyDescent="0.25">
      <c r="A35" s="155" t="s">
        <v>237</v>
      </c>
      <c r="B35" s="125" t="s">
        <v>236</v>
      </c>
      <c r="C35" s="31" t="s">
        <v>15</v>
      </c>
      <c r="D35" s="151" t="s">
        <v>242</v>
      </c>
      <c r="E35" s="33"/>
      <c r="F35" s="114" t="s">
        <v>39</v>
      </c>
      <c r="G35" s="115">
        <v>21</v>
      </c>
      <c r="H35" s="117">
        <v>10.5</v>
      </c>
      <c r="I35" s="36"/>
      <c r="J35" s="31"/>
      <c r="K35" s="37"/>
      <c r="L35" s="38"/>
      <c r="M35" s="36"/>
      <c r="N35" s="39">
        <v>1</v>
      </c>
      <c r="O35" s="43"/>
      <c r="P35" s="319" t="s">
        <v>379</v>
      </c>
    </row>
    <row r="36" spans="1:16" s="14" customFormat="1" ht="16.2" thickBot="1" x14ac:dyDescent="0.3">
      <c r="A36" s="155"/>
      <c r="B36" s="67"/>
      <c r="C36" s="15"/>
      <c r="D36" s="44"/>
      <c r="E36" s="44"/>
      <c r="F36" s="45"/>
      <c r="G36" s="45"/>
      <c r="H36" s="144"/>
      <c r="I36" s="15"/>
      <c r="J36" s="15"/>
      <c r="K36" s="15"/>
      <c r="L36" s="15"/>
      <c r="M36" s="46"/>
      <c r="N36" s="15"/>
      <c r="O36" s="16"/>
      <c r="P36" s="319"/>
    </row>
    <row r="37" spans="1:16" s="10" customFormat="1" ht="24.9" customHeight="1" thickBot="1" x14ac:dyDescent="0.3">
      <c r="A37" s="154" t="s">
        <v>225</v>
      </c>
      <c r="B37" s="131" t="s">
        <v>201</v>
      </c>
      <c r="C37" s="132" t="s">
        <v>21</v>
      </c>
      <c r="D37" s="133" t="s">
        <v>28</v>
      </c>
      <c r="E37" s="134"/>
      <c r="F37" s="131"/>
      <c r="G37" s="131"/>
      <c r="H37" s="139"/>
      <c r="I37" s="132"/>
      <c r="J37" s="132"/>
      <c r="K37" s="132"/>
      <c r="L37" s="132">
        <f>SUM(L39:L45)</f>
        <v>0</v>
      </c>
      <c r="M37" s="132">
        <f>SUM(M39:M45)</f>
        <v>0</v>
      </c>
      <c r="N37" s="132"/>
      <c r="O37" s="135"/>
      <c r="P37" s="48"/>
    </row>
    <row r="38" spans="1:16" s="10" customFormat="1" ht="24.9" customHeight="1" thickBot="1" x14ac:dyDescent="0.3">
      <c r="A38" s="154" t="s">
        <v>226</v>
      </c>
      <c r="B38" s="68" t="s">
        <v>202</v>
      </c>
      <c r="C38" s="69" t="s">
        <v>22</v>
      </c>
      <c r="D38" s="70" t="s">
        <v>26</v>
      </c>
      <c r="E38" s="71"/>
      <c r="F38" s="68"/>
      <c r="G38" s="68"/>
      <c r="H38" s="140"/>
      <c r="I38" s="69"/>
      <c r="J38" s="69"/>
      <c r="K38" s="69"/>
      <c r="L38" s="69">
        <f>SUM(L39:L45)</f>
        <v>0</v>
      </c>
      <c r="M38" s="69">
        <f>SUM(M39:M45)</f>
        <v>0</v>
      </c>
      <c r="N38" s="69"/>
      <c r="O38" s="72">
        <f>SUM(O39:O45)</f>
        <v>30</v>
      </c>
      <c r="P38" s="48"/>
    </row>
    <row r="39" spans="1:16" s="8" customFormat="1" ht="12" customHeight="1" thickBot="1" x14ac:dyDescent="0.3">
      <c r="A39" s="155"/>
      <c r="B39" s="65"/>
      <c r="C39" s="21"/>
      <c r="D39" s="53"/>
      <c r="E39" s="19"/>
      <c r="F39" s="22"/>
      <c r="G39" s="24"/>
      <c r="H39" s="141"/>
      <c r="I39" s="24"/>
      <c r="J39" s="24"/>
      <c r="K39" s="25"/>
      <c r="L39" s="25"/>
      <c r="M39" s="26"/>
      <c r="N39" s="24"/>
      <c r="O39" s="80"/>
      <c r="P39" s="321"/>
    </row>
    <row r="40" spans="1:16" s="10" customFormat="1" ht="18" customHeight="1" thickBot="1" x14ac:dyDescent="0.3">
      <c r="A40" s="155" t="s">
        <v>230</v>
      </c>
      <c r="B40" s="69" t="s">
        <v>203</v>
      </c>
      <c r="C40" s="69" t="s">
        <v>23</v>
      </c>
      <c r="D40" s="73" t="s">
        <v>70</v>
      </c>
      <c r="E40" s="74"/>
      <c r="F40" s="74"/>
      <c r="G40" s="69"/>
      <c r="H40" s="142"/>
      <c r="I40" s="69"/>
      <c r="J40" s="69"/>
      <c r="K40" s="69"/>
      <c r="L40" s="69"/>
      <c r="M40" s="69"/>
      <c r="N40" s="69"/>
      <c r="O40" s="75">
        <v>30</v>
      </c>
      <c r="P40" s="319"/>
    </row>
    <row r="41" spans="1:16" x14ac:dyDescent="0.25">
      <c r="A41" s="155"/>
      <c r="B41" s="66"/>
      <c r="C41" s="13"/>
      <c r="D41" s="29"/>
      <c r="E41" s="29"/>
      <c r="F41" s="13"/>
      <c r="G41" s="13"/>
      <c r="H41" s="143"/>
      <c r="I41" s="13"/>
      <c r="J41" s="13"/>
      <c r="K41" s="13"/>
      <c r="L41" s="13"/>
      <c r="M41" s="13"/>
      <c r="N41" s="13"/>
      <c r="O41" s="30"/>
      <c r="P41" s="319"/>
    </row>
    <row r="42" spans="1:16" x14ac:dyDescent="0.25">
      <c r="A42" s="155"/>
      <c r="B42" s="52"/>
      <c r="C42" s="17"/>
      <c r="D42" s="120" t="s">
        <v>57</v>
      </c>
      <c r="E42" s="11"/>
      <c r="F42" s="17"/>
      <c r="G42" s="17"/>
      <c r="H42" s="146"/>
      <c r="I42" s="17"/>
      <c r="J42" s="17"/>
      <c r="K42" s="17"/>
      <c r="L42" s="17"/>
      <c r="M42" s="17"/>
      <c r="N42" s="17"/>
      <c r="O42" s="43"/>
      <c r="P42" s="319"/>
    </row>
    <row r="43" spans="1:16" x14ac:dyDescent="0.25">
      <c r="A43" s="155"/>
      <c r="B43" s="52" t="s">
        <v>381</v>
      </c>
      <c r="C43" s="31" t="s">
        <v>15</v>
      </c>
      <c r="D43" s="150" t="s">
        <v>61</v>
      </c>
      <c r="E43" s="33"/>
      <c r="F43" s="34" t="s">
        <v>56</v>
      </c>
      <c r="G43" s="35">
        <v>12</v>
      </c>
      <c r="H43" s="147">
        <v>12</v>
      </c>
      <c r="I43" s="36"/>
      <c r="J43" s="31"/>
      <c r="K43" s="36"/>
      <c r="L43" s="38"/>
      <c r="M43" s="36"/>
      <c r="N43" s="39">
        <v>1</v>
      </c>
      <c r="O43" s="40"/>
      <c r="P43" s="319"/>
    </row>
    <row r="44" spans="1:16" x14ac:dyDescent="0.25">
      <c r="A44" s="155"/>
      <c r="B44" s="52" t="s">
        <v>382</v>
      </c>
      <c r="C44" s="31" t="s">
        <v>15</v>
      </c>
      <c r="D44" s="166" t="s">
        <v>244</v>
      </c>
      <c r="E44" s="33"/>
      <c r="F44" s="34" t="s">
        <v>11</v>
      </c>
      <c r="G44" s="35">
        <v>12</v>
      </c>
      <c r="H44" s="147">
        <v>12</v>
      </c>
      <c r="I44" s="36"/>
      <c r="J44" s="31"/>
      <c r="K44" s="36"/>
      <c r="L44" s="38"/>
      <c r="M44" s="36"/>
      <c r="N44" s="39">
        <v>1</v>
      </c>
      <c r="O44" s="50"/>
      <c r="P44" s="319"/>
    </row>
    <row r="45" spans="1:16" x14ac:dyDescent="0.25">
      <c r="A45" s="155"/>
      <c r="B45" s="52" t="s">
        <v>383</v>
      </c>
      <c r="C45" s="31" t="s">
        <v>15</v>
      </c>
      <c r="D45" s="166" t="s">
        <v>245</v>
      </c>
      <c r="E45" s="33"/>
      <c r="F45" s="34" t="s">
        <v>400</v>
      </c>
      <c r="G45" s="168">
        <v>12</v>
      </c>
      <c r="H45" s="169">
        <v>12</v>
      </c>
      <c r="I45" s="36"/>
      <c r="J45" s="31"/>
      <c r="K45" s="36"/>
      <c r="L45" s="38"/>
      <c r="M45" s="36"/>
      <c r="N45" s="39">
        <v>1</v>
      </c>
      <c r="O45" s="50"/>
      <c r="P45" s="319"/>
    </row>
    <row r="46" spans="1:16" ht="16.2" thickBot="1" x14ac:dyDescent="0.3">
      <c r="A46" s="156"/>
      <c r="B46" s="67"/>
      <c r="C46" s="15"/>
      <c r="D46" s="54"/>
      <c r="E46" s="44"/>
      <c r="F46" s="15"/>
      <c r="G46" s="15"/>
      <c r="H46" s="144"/>
      <c r="I46" s="15"/>
      <c r="J46" s="15"/>
      <c r="K46" s="15"/>
      <c r="L46" s="15"/>
      <c r="M46" s="15"/>
      <c r="N46" s="15"/>
      <c r="O46" s="16"/>
      <c r="P46" s="320"/>
    </row>
    <row r="47" spans="1:16" x14ac:dyDescent="0.25">
      <c r="D47" s="129" t="s">
        <v>107</v>
      </c>
      <c r="H47" s="12"/>
    </row>
    <row r="48" spans="1:16" x14ac:dyDescent="0.25">
      <c r="H48" s="12"/>
    </row>
    <row r="49" spans="1:15" x14ac:dyDescent="0.25">
      <c r="D49" s="130" t="s">
        <v>105</v>
      </c>
      <c r="H49" s="12"/>
    </row>
    <row r="51" spans="1:15" x14ac:dyDescent="0.25">
      <c r="A51" s="440" t="s">
        <v>248</v>
      </c>
      <c r="B51" s="440"/>
      <c r="C51" s="440"/>
      <c r="D51" s="440"/>
      <c r="E51" s="440"/>
      <c r="F51" s="440"/>
      <c r="G51" s="440"/>
      <c r="H51" s="440"/>
      <c r="I51" s="440"/>
      <c r="J51" s="440"/>
      <c r="K51" s="440"/>
      <c r="L51" s="440"/>
      <c r="M51" s="440"/>
      <c r="N51" s="149"/>
      <c r="O51" s="149"/>
    </row>
    <row r="52" spans="1:15" x14ac:dyDescent="0.25">
      <c r="A52" s="407" t="s">
        <v>247</v>
      </c>
      <c r="B52" s="407"/>
      <c r="C52" s="407"/>
      <c r="D52" s="407"/>
      <c r="E52" s="407"/>
      <c r="F52" s="407"/>
      <c r="G52" s="407"/>
      <c r="H52" s="407"/>
      <c r="I52" s="407"/>
      <c r="J52" s="407"/>
      <c r="K52" s="407"/>
      <c r="L52" s="407"/>
      <c r="M52" s="407"/>
      <c r="N52" s="407"/>
      <c r="O52" s="407"/>
    </row>
    <row r="53" spans="1:15" ht="15.75" customHeight="1" x14ac:dyDescent="0.25">
      <c r="A53" s="440" t="s">
        <v>246</v>
      </c>
      <c r="B53" s="440"/>
      <c r="C53" s="440"/>
      <c r="D53" s="440"/>
      <c r="E53" s="440"/>
      <c r="F53" s="440"/>
      <c r="G53" s="440"/>
      <c r="H53" s="440"/>
      <c r="I53" s="440"/>
      <c r="J53" s="440"/>
      <c r="K53" s="440"/>
      <c r="L53" s="440"/>
      <c r="M53" s="440"/>
      <c r="N53" s="440"/>
      <c r="O53" s="440"/>
    </row>
    <row r="54" spans="1:15" ht="15.9" customHeight="1" x14ac:dyDescent="0.25">
      <c r="A54" s="441" t="s">
        <v>249</v>
      </c>
      <c r="B54" s="407"/>
      <c r="C54" s="407"/>
      <c r="D54" s="407"/>
      <c r="E54" s="407"/>
      <c r="F54" s="407"/>
      <c r="G54" s="407"/>
      <c r="H54" s="407"/>
      <c r="I54" s="407"/>
      <c r="J54" s="407"/>
      <c r="K54" s="407"/>
      <c r="L54" s="407"/>
      <c r="M54" s="407"/>
      <c r="N54" s="407"/>
      <c r="O54" s="407"/>
    </row>
    <row r="55" spans="1:15" x14ac:dyDescent="0.25">
      <c r="D55" s="170" t="s">
        <v>250</v>
      </c>
    </row>
  </sheetData>
  <mergeCells count="7">
    <mergeCell ref="A54:O54"/>
    <mergeCell ref="H1:O1"/>
    <mergeCell ref="H2:O2"/>
    <mergeCell ref="H3:O3"/>
    <mergeCell ref="A52:O52"/>
    <mergeCell ref="A53:O53"/>
    <mergeCell ref="A51:M51"/>
  </mergeCells>
  <conditionalFormatting sqref="N5:O5 C18:O18 B5:H5 C27:O27 C33:O33 C7:O8 C40:O40 C37:O38">
    <cfRule type="expression" dxfId="49" priority="96">
      <formula>#REF!="DU et autres"</formula>
    </cfRule>
    <cfRule type="expression" dxfId="48" priority="97">
      <formula>#REF!="AGREG"</formula>
    </cfRule>
    <cfRule type="expression" dxfId="47" priority="98">
      <formula>#REF!="Master"</formula>
    </cfRule>
    <cfRule type="expression" dxfId="46" priority="99">
      <formula>#REF!="Licence"</formula>
    </cfRule>
    <cfRule type="expression" dxfId="45" priority="100">
      <formula>#REF!="Licence pro"</formula>
    </cfRule>
  </conditionalFormatting>
  <conditionalFormatting sqref="B40 B37:B38">
    <cfRule type="expression" dxfId="44" priority="36">
      <formula>#REF!="DU et autres"</formula>
    </cfRule>
    <cfRule type="expression" dxfId="43" priority="37">
      <formula>#REF!="AGREG"</formula>
    </cfRule>
    <cfRule type="expression" dxfId="42" priority="38">
      <formula>#REF!="Master"</formula>
    </cfRule>
    <cfRule type="expression" dxfId="41" priority="39">
      <formula>#REF!="Licence"</formula>
    </cfRule>
    <cfRule type="expression" dxfId="40" priority="40">
      <formula>#REF!="Licence pro"</formula>
    </cfRule>
  </conditionalFormatting>
  <conditionalFormatting sqref="B7:B8">
    <cfRule type="expression" dxfId="39" priority="31">
      <formula>#REF!="DU et autres"</formula>
    </cfRule>
    <cfRule type="expression" dxfId="38" priority="32">
      <formula>#REF!="AGREG"</formula>
    </cfRule>
    <cfRule type="expression" dxfId="37" priority="33">
      <formula>#REF!="Master"</formula>
    </cfRule>
    <cfRule type="expression" dxfId="36" priority="34">
      <formula>#REF!="Licence"</formula>
    </cfRule>
    <cfRule type="expression" dxfId="35" priority="35">
      <formula>#REF!="Licence pro"</formula>
    </cfRule>
  </conditionalFormatting>
  <conditionalFormatting sqref="B10">
    <cfRule type="expression" dxfId="34" priority="26">
      <formula>#REF!="DU et autres"</formula>
    </cfRule>
    <cfRule type="expression" dxfId="33" priority="27">
      <formula>#REF!="AGREG"</formula>
    </cfRule>
    <cfRule type="expression" dxfId="32" priority="28">
      <formula>#REF!="Master"</formula>
    </cfRule>
    <cfRule type="expression" dxfId="31" priority="29">
      <formula>#REF!="Licence"</formula>
    </cfRule>
    <cfRule type="expression" dxfId="30" priority="30">
      <formula>#REF!="Licence pro"</formula>
    </cfRule>
  </conditionalFormatting>
  <conditionalFormatting sqref="B18">
    <cfRule type="expression" dxfId="29" priority="21">
      <formula>#REF!="DU et autres"</formula>
    </cfRule>
    <cfRule type="expression" dxfId="28" priority="22">
      <formula>#REF!="AGREG"</formula>
    </cfRule>
    <cfRule type="expression" dxfId="27" priority="23">
      <formula>#REF!="Master"</formula>
    </cfRule>
    <cfRule type="expression" dxfId="26" priority="24">
      <formula>#REF!="Licence"</formula>
    </cfRule>
    <cfRule type="expression" dxfId="25" priority="25">
      <formula>#REF!="Licence pro"</formula>
    </cfRule>
  </conditionalFormatting>
  <conditionalFormatting sqref="B23">
    <cfRule type="expression" dxfId="24" priority="16">
      <formula>#REF!="DU et autres"</formula>
    </cfRule>
    <cfRule type="expression" dxfId="23" priority="17">
      <formula>#REF!="AGREG"</formula>
    </cfRule>
    <cfRule type="expression" dxfId="22" priority="18">
      <formula>#REF!="Master"</formula>
    </cfRule>
    <cfRule type="expression" dxfId="21" priority="19">
      <formula>#REF!="Licence"</formula>
    </cfRule>
    <cfRule type="expression" dxfId="20" priority="20">
      <formula>#REF!="Licence pro"</formula>
    </cfRule>
  </conditionalFormatting>
  <conditionalFormatting sqref="B33">
    <cfRule type="expression" dxfId="19" priority="6">
      <formula>#REF!="DU et autres"</formula>
    </cfRule>
    <cfRule type="expression" dxfId="18" priority="7">
      <formula>#REF!="AGREG"</formula>
    </cfRule>
    <cfRule type="expression" dxfId="17" priority="8">
      <formula>#REF!="Master"</formula>
    </cfRule>
    <cfRule type="expression" dxfId="16" priority="9">
      <formula>#REF!="Licence"</formula>
    </cfRule>
    <cfRule type="expression" dxfId="15" priority="10">
      <formula>#REF!="Licence pro"</formula>
    </cfRule>
  </conditionalFormatting>
  <conditionalFormatting sqref="B27">
    <cfRule type="expression" dxfId="14" priority="1">
      <formula>#REF!="DU et autres"</formula>
    </cfRule>
    <cfRule type="expression" dxfId="13" priority="2">
      <formula>#REF!="AGREG"</formula>
    </cfRule>
    <cfRule type="expression" dxfId="12" priority="3">
      <formula>#REF!="Master"</formula>
    </cfRule>
    <cfRule type="expression" dxfId="11" priority="4">
      <formula>#REF!="Licence"</formula>
    </cfRule>
    <cfRule type="expression" dxfId="10" priority="5">
      <formula>#REF!="Licence pro"</formula>
    </cfRule>
  </conditionalFormatting>
  <dataValidations count="1">
    <dataValidation type="list" allowBlank="1" showInputMessage="1" showErrorMessage="1" sqref="F20:F21 F30:F31 F35 F25 F13:F16 F43:F45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6" fitToHeight="2" orientation="portrait" r:id="rId1"/>
  <headerFooter alignWithMargins="0">
    <oddFooter>&amp;L&amp;D&amp;R&amp;F
&amp;A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" id="{310D9FCF-5DCA-4C21-B840-5A61325DCC8A}">
            <xm:f>'DF522'!#REF!="DU et autres"</xm:f>
            <x14:dxf>
              <fill>
                <patternFill>
                  <bgColor theme="2" tint="-9.9948118533890809E-2"/>
                </patternFill>
              </fill>
            </x14:dxf>
          </x14:cfRule>
          <x14:cfRule type="expression" priority="47" id="{4A84F535-EF5D-461C-801B-2BC513F42D79}">
            <xm:f>'DF522'!#REF!="AGREG"</xm:f>
            <x14:dxf>
              <fill>
                <patternFill>
                  <bgColor theme="7" tint="0.79998168889431442"/>
                </patternFill>
              </fill>
            </x14:dxf>
          </x14:cfRule>
          <x14:cfRule type="expression" priority="48" id="{09355985-E080-4D0D-B112-27165ACBE1D6}">
            <xm:f>'DF522'!#REF!="Master"</xm:f>
            <x14:dxf>
              <fill>
                <patternFill>
                  <bgColor theme="6" tint="0.79998168889431442"/>
                </patternFill>
              </fill>
            </x14:dxf>
          </x14:cfRule>
          <x14:cfRule type="expression" priority="49" id="{F869A0D2-E96D-4C4B-A113-5D941E0AD56A}">
            <xm:f>'DF522'!#REF!="Licence"</xm:f>
            <x14:dxf>
              <fill>
                <patternFill>
                  <bgColor theme="8" tint="0.79998168889431442"/>
                </patternFill>
              </fill>
            </x14:dxf>
          </x14:cfRule>
          <x14:cfRule type="expression" priority="50" id="{90444FD7-9BFF-40CE-B01E-CF36B36B16FA}">
            <xm:f>'DF522'!#REF!="Licence pro"</xm:f>
            <x14:dxf>
              <fill>
                <patternFill>
                  <bgColor theme="5" tint="0.79998168889431442"/>
                </patternFill>
              </fill>
            </x14:dxf>
          </x14:cfRule>
          <xm:sqref>C10:O10</xm:sqref>
        </x14:conditionalFormatting>
        <x14:conditionalFormatting xmlns:xm="http://schemas.microsoft.com/office/excel/2006/main">
          <x14:cfRule type="expression" priority="41" id="{419688E8-18C5-4258-A585-CB9331FE8C6E}">
            <xm:f>'DF522'!#REF!="DU et autres"</xm:f>
            <x14:dxf>
              <fill>
                <patternFill>
                  <bgColor theme="2" tint="-9.9948118533890809E-2"/>
                </patternFill>
              </fill>
            </x14:dxf>
          </x14:cfRule>
          <x14:cfRule type="expression" priority="42" id="{5DF9B594-D40E-453F-9CA4-A56186845532}">
            <xm:f>'DF522'!#REF!="AGREG"</xm:f>
            <x14:dxf>
              <fill>
                <patternFill>
                  <bgColor theme="7" tint="0.79998168889431442"/>
                </patternFill>
              </fill>
            </x14:dxf>
          </x14:cfRule>
          <x14:cfRule type="expression" priority="43" id="{6E1A5AE6-886B-4EEE-B664-13F47BC133FF}">
            <xm:f>'DF522'!#REF!="Master"</xm:f>
            <x14:dxf>
              <fill>
                <patternFill>
                  <bgColor theme="6" tint="0.79998168889431442"/>
                </patternFill>
              </fill>
            </x14:dxf>
          </x14:cfRule>
          <x14:cfRule type="expression" priority="44" id="{D186C497-5CD5-4291-AF80-56B07E36A93F}">
            <xm:f>'DF522'!#REF!="Licence"</xm:f>
            <x14:dxf>
              <fill>
                <patternFill>
                  <bgColor theme="8" tint="0.79998168889431442"/>
                </patternFill>
              </fill>
            </x14:dxf>
          </x14:cfRule>
          <x14:cfRule type="expression" priority="45" id="{7F3D06ED-7E2E-49A9-8BF0-A4F8BF52EEBD}">
            <xm:f>'DF522'!#REF!="Licence pro"</xm:f>
            <x14:dxf>
              <fill>
                <patternFill>
                  <bgColor theme="5" tint="0.79998168889431442"/>
                </patternFill>
              </fill>
            </x14:dxf>
          </x14:cfRule>
          <xm:sqref>C23:O23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DD421</vt:lpstr>
      <vt:lpstr>DF421</vt:lpstr>
      <vt:lpstr>Feuil1</vt:lpstr>
      <vt:lpstr>DF522</vt:lpstr>
      <vt:lpstr>DF523</vt:lpstr>
      <vt:lpstr>'DD421'!Zone_d_impression</vt:lpstr>
      <vt:lpstr>'DF421'!Zone_d_impression</vt:lpstr>
      <vt:lpstr>'DF522'!Zone_d_impression</vt:lpstr>
      <vt:lpstr>'DF523'!Zone_d_impression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2019-02-01T08:31:52Z</cp:lastPrinted>
  <dcterms:created xsi:type="dcterms:W3CDTF">2016-01-12T11:00:12Z</dcterms:created>
  <dcterms:modified xsi:type="dcterms:W3CDTF">2020-10-08T21:52:54Z</dcterms:modified>
</cp:coreProperties>
</file>